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7D3A14F-A3E4-404D-AE97-7739A2F07E93}"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D30" i="15" l="1"/>
  <c r="D24" i="15"/>
  <c r="N30" i="15"/>
  <c r="N24" i="15"/>
  <c r="B81" i="23"/>
  <c r="H102" i="23" l="1"/>
  <c r="I102" i="23" s="1"/>
  <c r="J102" i="23" s="1"/>
  <c r="K102" i="23" s="1"/>
  <c r="L102" i="23" s="1"/>
  <c r="M102" i="23" s="1"/>
  <c r="N102" i="23" s="1"/>
  <c r="O102" i="23" s="1"/>
  <c r="P102" i="23" s="1"/>
  <c r="Q102" i="23" s="1"/>
  <c r="O27" i="13" l="1"/>
  <c r="N27" i="13"/>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S30" i="15"/>
  <c r="R30" i="15"/>
  <c r="Q30" i="15"/>
  <c r="P30" i="15"/>
  <c r="S24" i="15"/>
  <c r="R24" i="15"/>
  <c r="Q24" i="15"/>
  <c r="P24" i="15"/>
  <c r="F103" i="23" l="1"/>
  <c r="C24" i="15" l="1"/>
  <c r="G103" i="23" l="1"/>
  <c r="C49" i="23" s="1"/>
  <c r="C48" i="23"/>
  <c r="D48" i="23"/>
  <c r="E48" i="23"/>
  <c r="F48" i="23"/>
  <c r="G48" i="23"/>
  <c r="B49" i="23"/>
  <c r="B48" i="23"/>
  <c r="B81" i="22" l="1"/>
  <c r="B27" i="22"/>
  <c r="D26" i="5"/>
  <c r="AC64" i="15"/>
  <c r="AC63" i="15"/>
  <c r="AC62" i="15"/>
  <c r="AC61" i="15"/>
  <c r="AC60" i="15"/>
  <c r="AC59" i="15"/>
  <c r="AC58" i="15"/>
  <c r="AC56" i="15"/>
  <c r="AC55" i="15"/>
  <c r="AC54" i="15"/>
  <c r="AC53" i="15"/>
  <c r="AC51" i="15"/>
  <c r="AC50" i="15"/>
  <c r="AC49" i="15"/>
  <c r="AC48" i="15"/>
  <c r="AC47" i="15"/>
  <c r="AC46" i="15"/>
  <c r="AC45" i="15"/>
  <c r="AC44" i="15"/>
  <c r="AC43" i="15"/>
  <c r="AC42" i="15"/>
  <c r="AC41" i="15"/>
  <c r="AC40" i="15"/>
  <c r="AC39" i="15"/>
  <c r="AC38" i="15"/>
  <c r="AC37" i="15"/>
  <c r="AC36" i="15"/>
  <c r="AC35" i="15"/>
  <c r="AC34" i="15"/>
  <c r="AC33" i="15"/>
  <c r="AC32" i="15"/>
  <c r="AC31" i="15"/>
  <c r="AC30" i="15"/>
  <c r="AC29" i="15"/>
  <c r="AC28" i="15"/>
  <c r="AC27" i="15"/>
  <c r="AC26" i="15"/>
  <c r="AC25"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F30" i="15" s="1"/>
  <c r="E30" i="15"/>
  <c r="E29" i="15"/>
  <c r="F29" i="15" s="1"/>
  <c r="E28" i="15"/>
  <c r="F28" i="15" s="1"/>
  <c r="E27" i="15"/>
  <c r="F27" i="15" s="1"/>
  <c r="E26" i="15"/>
  <c r="F26" i="15" s="1"/>
  <c r="E25" i="15"/>
  <c r="L57" i="15"/>
  <c r="L30" i="15"/>
  <c r="L52" i="15" s="1"/>
  <c r="L24" i="15"/>
  <c r="C57" i="15"/>
  <c r="L26" i="5" s="1"/>
  <c r="C30" i="15"/>
  <c r="C40" i="7"/>
  <c r="E24" i="15" l="1"/>
  <c r="F25" i="15"/>
  <c r="AC57" i="15"/>
  <c r="C52" i="15"/>
  <c r="C67" i="22"/>
  <c r="B25" i="23"/>
  <c r="F24" i="15"/>
  <c r="C65" i="22" s="1"/>
  <c r="H30" i="15"/>
  <c r="H24" i="15"/>
  <c r="AC52" i="15" l="1"/>
  <c r="E52" i="15"/>
  <c r="F52" i="15" s="1"/>
  <c r="G30" i="15"/>
  <c r="G24" i="15"/>
  <c r="A15" i="10" l="1"/>
  <c r="A12" i="10"/>
  <c r="A9" i="10"/>
  <c r="A5" i="10"/>
  <c r="AA30" i="15" l="1"/>
  <c r="Z30" i="15"/>
  <c r="Y30" i="15"/>
  <c r="X30" i="15"/>
  <c r="W30" i="15"/>
  <c r="V30" i="15"/>
  <c r="U30" i="15"/>
  <c r="T30" i="15"/>
  <c r="O30" i="15"/>
  <c r="M30" i="15"/>
  <c r="K30" i="15"/>
  <c r="J30" i="15"/>
  <c r="C49" i="7" s="1"/>
  <c r="AA24" i="15"/>
  <c r="Z24" i="15"/>
  <c r="Y24" i="15"/>
  <c r="X24" i="15"/>
  <c r="W24" i="15"/>
  <c r="V24" i="15"/>
  <c r="U24" i="15"/>
  <c r="T24" i="15"/>
  <c r="O24" i="15"/>
  <c r="AC24" i="15"/>
  <c r="M24" i="15"/>
  <c r="K24" i="15"/>
  <c r="J24" i="15"/>
  <c r="C48" i="7" s="1"/>
  <c r="A14" i="15"/>
  <c r="A11" i="15"/>
  <c r="A8" i="15"/>
  <c r="A4" i="15"/>
  <c r="I30" i="15"/>
  <c r="I24" i="15"/>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C61" i="23" l="1"/>
  <c r="G76" i="23"/>
  <c r="F59" i="23"/>
  <c r="F80" i="23" s="1"/>
  <c r="C77" i="23"/>
  <c r="B78" i="23"/>
  <c r="D82" i="23"/>
  <c r="D56" i="23"/>
  <c r="D69" i="23" s="1"/>
  <c r="I67" i="23"/>
  <c r="H76" i="23"/>
  <c r="G74" i="23"/>
  <c r="G47" i="23"/>
  <c r="H58" i="23"/>
  <c r="G52" i="23"/>
  <c r="B72" i="23"/>
  <c r="E53" i="23"/>
  <c r="G85" i="23"/>
  <c r="F85" i="23"/>
  <c r="C60" i="23" l="1"/>
  <c r="C66" i="23" s="1"/>
  <c r="C68" i="23" s="1"/>
  <c r="G59" i="23"/>
  <c r="D77" i="23"/>
  <c r="E55" i="23"/>
  <c r="F53" i="23" s="1"/>
  <c r="J67" i="23"/>
  <c r="I76" i="23"/>
  <c r="H85" i="23"/>
  <c r="H74" i="23"/>
  <c r="H52" i="23"/>
  <c r="H47" i="23"/>
  <c r="I58" i="23"/>
  <c r="C75" i="23" l="1"/>
  <c r="C70" i="23"/>
  <c r="C71" i="23" s="1"/>
  <c r="C72" i="23" s="1"/>
  <c r="G80" i="23"/>
  <c r="H59" i="23"/>
  <c r="H80" i="23" s="1"/>
  <c r="F55" i="23"/>
  <c r="J58" i="23"/>
  <c r="I52" i="23"/>
  <c r="I74" i="23"/>
  <c r="I47" i="23"/>
  <c r="J76" i="23"/>
  <c r="K67" i="23"/>
  <c r="E82" i="23"/>
  <c r="E56" i="23"/>
  <c r="E69" i="23" s="1"/>
  <c r="C78" i="23" l="1"/>
  <c r="H103" i="23"/>
  <c r="D49" i="23" s="1"/>
  <c r="D61" i="23" s="1"/>
  <c r="D60" i="23" s="1"/>
  <c r="D66" i="23" s="1"/>
  <c r="D68" i="23" s="1"/>
  <c r="I59" i="23"/>
  <c r="K76" i="23"/>
  <c r="L67" i="23"/>
  <c r="J85" i="23"/>
  <c r="I85" i="23"/>
  <c r="J52" i="23"/>
  <c r="K58" i="23"/>
  <c r="J74" i="23"/>
  <c r="J47" i="23"/>
  <c r="F56" i="23"/>
  <c r="F69" i="23" s="1"/>
  <c r="F82" i="23"/>
  <c r="E77" i="23"/>
  <c r="G53" i="23"/>
  <c r="D75" i="23" l="1"/>
  <c r="D70" i="23"/>
  <c r="I103" i="23"/>
  <c r="E49" i="23" s="1"/>
  <c r="E61" i="23" s="1"/>
  <c r="E60" i="23" s="1"/>
  <c r="E66" i="23" s="1"/>
  <c r="E68" i="23" s="1"/>
  <c r="E75" i="23" s="1"/>
  <c r="I80" i="23"/>
  <c r="J59" i="23"/>
  <c r="H48" i="23"/>
  <c r="F77" i="23"/>
  <c r="L58" i="23"/>
  <c r="K74" i="23"/>
  <c r="K52" i="23"/>
  <c r="K47" i="23"/>
  <c r="L76" i="23"/>
  <c r="G55" i="23"/>
  <c r="H53" i="23" s="1"/>
  <c r="E70" i="23" l="1"/>
  <c r="E71" i="23" s="1"/>
  <c r="D71" i="23"/>
  <c r="D78" i="23" s="1"/>
  <c r="K59" i="23"/>
  <c r="J80" i="23"/>
  <c r="J103" i="23"/>
  <c r="F49" i="23" s="1"/>
  <c r="F61" i="23" s="1"/>
  <c r="F60" i="23" s="1"/>
  <c r="F66" i="23" s="1"/>
  <c r="F68" i="23" s="1"/>
  <c r="H55" i="23"/>
  <c r="L74" i="23"/>
  <c r="L47" i="23"/>
  <c r="L52" i="23"/>
  <c r="G82" i="23"/>
  <c r="G56" i="23"/>
  <c r="G69" i="23" s="1"/>
  <c r="K85" i="23"/>
  <c r="D72" i="23" l="1"/>
  <c r="E72" i="23"/>
  <c r="E78" i="23"/>
  <c r="F75" i="23"/>
  <c r="F70" i="23"/>
  <c r="F71" i="23" s="1"/>
  <c r="I48" i="23"/>
  <c r="K80" i="23"/>
  <c r="K103" i="23"/>
  <c r="G49" i="23" s="1"/>
  <c r="G61" i="23" s="1"/>
  <c r="G60" i="23" s="1"/>
  <c r="G66" i="23" s="1"/>
  <c r="G68" i="23" s="1"/>
  <c r="G75" i="23" s="1"/>
  <c r="L59" i="23"/>
  <c r="H82" i="23"/>
  <c r="H56" i="23"/>
  <c r="H69" i="23" s="1"/>
  <c r="I53" i="23"/>
  <c r="G77" i="23"/>
  <c r="L85" i="23"/>
  <c r="F78" i="23" l="1"/>
  <c r="F72" i="23"/>
  <c r="G70" i="23"/>
  <c r="G71" i="23" s="1"/>
  <c r="G72" i="23" s="1"/>
  <c r="J48" i="23"/>
  <c r="L80" i="23"/>
  <c r="L103" i="23"/>
  <c r="H49" i="23" s="1"/>
  <c r="H61" i="23" s="1"/>
  <c r="H60" i="23" s="1"/>
  <c r="H66" i="23" s="1"/>
  <c r="H68" i="23" s="1"/>
  <c r="H75" i="23" s="1"/>
  <c r="H77" i="23"/>
  <c r="I55" i="23"/>
  <c r="J53" i="23" s="1"/>
  <c r="L48" i="23" l="1"/>
  <c r="K48" i="23"/>
  <c r="H70" i="23"/>
  <c r="H71" i="23" s="1"/>
  <c r="H72" i="23" s="1"/>
  <c r="M103" i="23"/>
  <c r="J55" i="23"/>
  <c r="G78" i="23"/>
  <c r="I82" i="23"/>
  <c r="I56" i="23"/>
  <c r="I69" i="23" s="1"/>
  <c r="I49" i="23" l="1"/>
  <c r="I61" i="23" s="1"/>
  <c r="I60" i="23" s="1"/>
  <c r="I66" i="23" s="1"/>
  <c r="I68" i="23" s="1"/>
  <c r="I75" i="23" s="1"/>
  <c r="N103" i="23"/>
  <c r="I77" i="23"/>
  <c r="J56" i="23"/>
  <c r="J69" i="23" s="1"/>
  <c r="J82" i="23"/>
  <c r="H78" i="23"/>
  <c r="K53" i="23"/>
  <c r="I70" i="23" l="1"/>
  <c r="I71" i="23" s="1"/>
  <c r="I78" i="23" s="1"/>
  <c r="O103" i="23"/>
  <c r="J49" i="23"/>
  <c r="J61" i="23" s="1"/>
  <c r="J60" i="23" s="1"/>
  <c r="J66" i="23" s="1"/>
  <c r="J68" i="23" s="1"/>
  <c r="J75" i="23" s="1"/>
  <c r="J77" i="23"/>
  <c r="K55" i="23"/>
  <c r="L53" i="23" s="1"/>
  <c r="J70" i="23" l="1"/>
  <c r="J71" i="23" s="1"/>
  <c r="J78" i="23" s="1"/>
  <c r="P103" i="23"/>
  <c r="K49" i="23"/>
  <c r="K61" i="23" s="1"/>
  <c r="K60" i="23" s="1"/>
  <c r="K66" i="23" s="1"/>
  <c r="K68" i="23" s="1"/>
  <c r="K75" i="23" s="1"/>
  <c r="I72" i="23"/>
  <c r="L55" i="23"/>
  <c r="K82" i="23"/>
  <c r="K56" i="23"/>
  <c r="K69" i="23" s="1"/>
  <c r="L49" i="23" l="1"/>
  <c r="L61" i="23" s="1"/>
  <c r="L60" i="23" s="1"/>
  <c r="L66" i="23" s="1"/>
  <c r="L68" i="23" s="1"/>
  <c r="L75" i="23" s="1"/>
  <c r="Q103" i="23"/>
  <c r="J72" i="23"/>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l="1"/>
  <c r="D87" i="23"/>
  <c r="D90" i="23" s="1"/>
  <c r="C84" i="23"/>
  <c r="C89" i="23" s="1"/>
  <c r="D84" i="23"/>
  <c r="D88" i="23"/>
  <c r="E83" i="23"/>
  <c r="D89" i="23" l="1"/>
  <c r="F83" i="23"/>
  <c r="G83" i="23"/>
  <c r="G86" i="23" s="1"/>
  <c r="E86" i="23"/>
  <c r="E88" i="23"/>
  <c r="E84" i="23"/>
  <c r="E89" i="23" s="1"/>
  <c r="F84" i="23"/>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K84" i="23"/>
  <c r="K88" i="23" l="1"/>
  <c r="L88" i="23"/>
  <c r="K87" i="23"/>
  <c r="K90" i="23" s="1"/>
  <c r="K89" i="23"/>
  <c r="L87" i="23"/>
  <c r="G30" i="23" s="1"/>
  <c r="L84" i="23"/>
  <c r="L89" i="23" s="1"/>
  <c r="G28" i="23" l="1"/>
  <c r="L90" i="23"/>
  <c r="G29" i="23" s="1"/>
</calcChain>
</file>

<file path=xl/sharedStrings.xml><?xml version="1.0" encoding="utf-8"?>
<sst xmlns="http://schemas.openxmlformats.org/spreadsheetml/2006/main" count="1058" uniqueCount="577">
  <si>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</si>
  <si>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</si>
  <si>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</si>
  <si>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</si>
  <si>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</si>
  <si>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</si>
  <si>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</si>
  <si>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</si>
  <si>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</si>
  <si>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</si>
  <si>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</si>
  <si>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</si>
  <si>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</si>
  <si>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</si>
  <si>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</si>
  <si>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</si>
  <si>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</si>
  <si>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</si>
  <si>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</si>
  <si>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</si>
  <si>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</si>
  <si>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</si>
  <si>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</si>
  <si>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</si>
  <si>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</si>
  <si>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</si>
  <si>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</si>
  <si>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</si>
  <si>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</si>
  <si>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</si>
  <si>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</si>
  <si>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</si>
  <si>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</si>
  <si>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</si>
  <si>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</si>
  <si>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</si>
  <si>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</si>
  <si>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</si>
  <si>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</si>
  <si>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</si>
  <si>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</si>
  <si>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</si>
  <si>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</si>
  <si>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</si>
  <si>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</si>
  <si>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</si>
  <si>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</si>
  <si>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</si>
  <si>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</si>
  <si>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</si>
  <si>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</si>
  <si>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</si>
  <si>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</si>
  <si>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</si>
  <si>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</si>
  <si>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</si>
  <si>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</si>
  <si>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</si>
  <si>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</si>
  <si>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</si>
  <si>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</si>
  <si>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</si>
  <si>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</si>
  <si>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</si>
  <si>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</si>
  <si>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</si>
  <si>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</si>
  <si>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</si>
  <si>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</si>
  <si>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</si>
  <si>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</si>
  <si>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</si>
  <si>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</si>
  <si>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</si>
  <si>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</si>
  <si>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</si>
  <si>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</si>
  <si>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</si>
  <si>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</si>
  <si>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</si>
  <si>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</si>
  <si>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</si>
  <si>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</si>
  <si>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</si>
  <si>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</si>
  <si>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</si>
  <si>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</si>
  <si>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</si>
  <si>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</si>
  <si>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</si>
  <si>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</si>
  <si>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</si>
  <si>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</si>
  <si>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</si>
  <si>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</si>
  <si>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</si>
  <si>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</si>
  <si>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</si>
  <si>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</si>
  <si>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</si>
  <si>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</si>
  <si>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</si>
  <si>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</si>
  <si>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</si>
  <si>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</si>
  <si>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</si>
  <si>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</si>
  <si>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</si>
  <si>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</si>
  <si>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</si>
  <si>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</si>
  <si>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</si>
  <si>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</si>
  <si>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</si>
  <si>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</si>
  <si>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</si>
  <si>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</si>
  <si>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</si>
  <si>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</si>
  <si>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</si>
  <si>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</si>
  <si>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</si>
  <si>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</si>
  <si>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</si>
  <si>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</si>
  <si>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</si>
  <si>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</si>
  <si>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</si>
  <si>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</si>
  <si>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</si>
  <si>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</si>
  <si>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</si>
  <si>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</si>
  <si>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</si>
  <si>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</si>
  <si>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</si>
  <si>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</si>
  <si>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</si>
  <si>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</si>
  <si>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</si>
  <si>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</si>
  <si>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</si>
  <si>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</si>
  <si>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</si>
  <si>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</si>
  <si>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</si>
  <si>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</si>
  <si>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</si>
  <si>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</si>
  <si>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</si>
  <si>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</si>
  <si>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</si>
  <si>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</si>
  <si>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</si>
  <si>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</si>
  <si>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</si>
  <si>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</si>
  <si>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</si>
  <si>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</si>
  <si>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</si>
  <si>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</si>
  <si>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</si>
  <si>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</si>
  <si>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</si>
  <si>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</si>
  <si>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</si>
  <si>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</si>
  <si>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</si>
  <si>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</si>
  <si>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</si>
  <si>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</si>
  <si>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</si>
  <si>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</si>
  <si>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</si>
  <si>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</si>
  <si>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</si>
  <si>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</si>
  <si>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</si>
  <si>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</si>
  <si>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</si>
  <si>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</si>
  <si>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</si>
  <si>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</si>
  <si>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</si>
  <si>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</si>
  <si>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</si>
  <si>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</si>
  <si>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</si>
  <si>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</si>
  <si>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</si>
  <si>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</si>
  <si>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</si>
  <si>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</si>
  <si>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</si>
  <si>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</si>
  <si>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</si>
  <si>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</si>
  <si>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</si>
  <si>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</si>
  <si>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</si>
  <si>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</si>
  <si>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</si>
  <si>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</si>
  <si>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</si>
  <si>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</si>
  <si>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</si>
  <si>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</si>
  <si>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</si>
  <si>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</si>
  <si>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</si>
  <si>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</si>
  <si>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</si>
  <si>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</si>
  <si>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</si>
  <si>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</si>
  <si>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</si>
  <si>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</si>
  <si>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</si>
  <si>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</si>
  <si>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</si>
  <si>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</si>
  <si>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</si>
  <si>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</si>
  <si>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</si>
  <si>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</si>
  <si>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</si>
  <si>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</si>
  <si>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</si>
  <si>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</si>
  <si>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</si>
  <si>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</si>
  <si>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</si>
  <si>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</si>
  <si>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</si>
  <si>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</si>
  <si>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</si>
  <si>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</si>
  <si>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</si>
  <si>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</si>
  <si>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</si>
  <si>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</si>
  <si>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</si>
  <si>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</si>
  <si>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</si>
  <si>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</si>
  <si>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</si>
  <si>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</si>
  <si>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</si>
  <si>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</si>
  <si>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</si>
  <si>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</si>
  <si>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</si>
  <si>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</si>
  <si>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</si>
  <si>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</si>
  <si>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</si>
  <si>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</si>
  <si>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</si>
  <si>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</si>
  <si>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</si>
  <si>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</si>
  <si>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</si>
  <si>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</si>
  <si>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</si>
  <si>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</si>
  <si>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</si>
  <si>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</si>
  <si>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</si>
  <si>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</si>
  <si>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</si>
  <si>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</si>
  <si>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</si>
  <si>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</si>
  <si>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</si>
  <si>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</si>
  <si>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</si>
  <si>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</si>
  <si>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</si>
  <si>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</si>
  <si>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</si>
  <si>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</si>
  <si>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</si>
  <si>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</si>
  <si>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</si>
  <si>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</si>
  <si>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</si>
  <si>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</si>
  <si>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</si>
  <si>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</si>
  <si>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</si>
  <si>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</si>
  <si>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</si>
  <si>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</si>
  <si>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</si>
  <si>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</si>
  <si>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</si>
  <si>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</si>
  <si>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</si>
  <si>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</si>
  <si>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</si>
  <si>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</si>
  <si>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</si>
  <si>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</si>
  <si>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</si>
  <si>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</si>
  <si>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</si>
  <si>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</si>
  <si>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</si>
  <si>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</si>
  <si>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</si>
  <si>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</si>
  <si>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</si>
  <si>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</si>
  <si>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</si>
  <si>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</si>
  <si>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</si>
  <si>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</si>
  <si>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</si>
  <si>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</si>
  <si>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</si>
  <si>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</si>
  <si>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</si>
  <si>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</si>
  <si>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</si>
  <si>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</si>
  <si>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</si>
  <si>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</si>
  <si>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</si>
  <si>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</si>
  <si>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</si>
  <si>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</si>
  <si>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</si>
  <si>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</si>
  <si>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</si>
  <si>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</si>
  <si>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</si>
  <si>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</si>
  <si>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</si>
  <si>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</si>
  <si>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</si>
  <si>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</si>
  <si>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</si>
  <si>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</si>
  <si>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</si>
  <si>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</si>
  <si>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</si>
  <si>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</si>
  <si>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</si>
  <si>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</si>
  <si>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</si>
  <si>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</si>
  <si>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</si>
  <si>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</si>
  <si>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</si>
  <si>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</si>
  <si>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</si>
  <si>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</si>
  <si>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</si>
  <si>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</si>
  <si>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</si>
  <si>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</si>
  <si>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</si>
  <si>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</si>
  <si>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</si>
  <si>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</si>
  <si>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</si>
  <si>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</si>
  <si>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</si>
  <si>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</si>
  <si>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</si>
  <si>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</si>
  <si>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</si>
  <si>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</si>
  <si>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</si>
  <si>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</si>
  <si>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</si>
  <si>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</si>
  <si>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</si>
  <si>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</si>
  <si>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</si>
  <si>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</si>
  <si>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</si>
  <si>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</si>
  <si>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</si>
  <si>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</si>
  <si>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</si>
  <si>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</si>
  <si>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</si>
  <si>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</si>
  <si>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</si>
  <si>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</si>
  <si>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</si>
  <si>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</si>
  <si>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</si>
  <si>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</si>
  <si>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</si>
  <si>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</si>
  <si>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</si>
  <si>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</si>
  <si>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</si>
  <si>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</si>
  <si>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</si>
  <si>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</si>
  <si>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</si>
  <si>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</si>
  <si>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</si>
  <si>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</si>
  <si>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</si>
  <si>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</si>
  <si>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</si>
  <si>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</si>
  <si>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</si>
  <si>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</si>
  <si>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</si>
  <si>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</si>
  <si>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</si>
  <si>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</si>
  <si>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</si>
  <si>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</si>
  <si>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</si>
  <si>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</si>
  <si>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</si>
  <si>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</si>
  <si>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</si>
  <si>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</si>
  <si>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</si>
  <si>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</si>
  <si>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</si>
  <si>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</si>
  <si>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</si>
  <si>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</si>
  <si>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</si>
  <si>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</si>
  <si>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</si>
  <si>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</si>
  <si>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</si>
  <si>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</si>
  <si>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</si>
  <si>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</si>
  <si>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</si>
  <si>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</si>
  <si>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</si>
  <si>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</si>
  <si>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</si>
  <si>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</si>
  <si>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</si>
  <si>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</si>
  <si>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</si>
  <si>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</si>
  <si>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</si>
  <si>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</si>
  <si>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</si>
  <si>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</si>
  <si>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</si>
  <si>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</si>
  <si>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</si>
  <si>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</si>
  <si>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</si>
  <si>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</si>
  <si>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</si>
  <si>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</si>
  <si>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</si>
  <si>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</si>
  <si>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</si>
  <si>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</si>
  <si>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</si>
  <si>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</si>
  <si>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</si>
  <si>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</si>
  <si>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</si>
  <si>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</si>
  <si>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</si>
  <si>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</si>
  <si>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</si>
  <si>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</si>
  <si>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</si>
  <si>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</si>
  <si>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</si>
  <si>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</si>
  <si>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</si>
  <si>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</si>
  <si>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</si>
  <si>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</si>
  <si>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</si>
  <si>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</si>
  <si>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</si>
  <si>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</si>
  <si>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</si>
  <si>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</si>
  <si>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</si>
  <si>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</si>
  <si>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</si>
  <si>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</si>
  <si>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</si>
  <si>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</si>
  <si>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</si>
  <si>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</si>
  <si>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</si>
  <si>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</si>
  <si>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</si>
  <si>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</si>
  <si>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</si>
  <si>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</si>
  <si>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</si>
  <si>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</si>
  <si>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</si>
  <si>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</si>
  <si>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</si>
  <si>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</si>
  <si>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</si>
  <si>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</si>
  <si>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</si>
  <si>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</si>
  <si>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</si>
  <si>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</si>
  <si>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</si>
  <si>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</si>
  <si>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</si>
  <si>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</si>
  <si>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</si>
  <si>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</si>
  <si>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</si>
  <si>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</si>
  <si>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</si>
  <si>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</si>
  <si>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</si>
  <si>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</si>
  <si>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</si>
  <si>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</si>
  <si>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</si>
  <si>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</si>
  <si>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</si>
  <si>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</si>
  <si>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</si>
  <si>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</si>
  <si>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</si>
  <si>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</si>
  <si>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</si>
  <si>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</si>
  <si>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</si>
  <si>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</si>
  <si>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</si>
  <si>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</si>
  <si>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</si>
  <si>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</si>
  <si>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</si>
  <si>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</si>
  <si>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</si>
  <si>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</si>
  <si>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</si>
  <si>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</si>
  <si>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</si>
  <si>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</si>
  <si>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</si>
  <si>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</si>
  <si>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</si>
  <si>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</si>
  <si>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</si>
  <si>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</si>
  <si>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</si>
  <si>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</si>
  <si>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</si>
  <si>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</si>
  <si>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</si>
  <si>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</si>
  <si>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</si>
  <si>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N_92-17-26</t>
  </si>
  <si>
    <t>Покупка в 2026 г. одного прицепа для перевозки грузов</t>
  </si>
  <si>
    <t>Прицеп-длинномер - 2,393 млн.руб./шт.</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</si>
  <si>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</si>
  <si>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критически изношенной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полуприцепа МАЗ - 93866, г.н. АК 0568 39 - 1992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</si>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</sst>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88">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5"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-2244169.4226950919</c:v>
                </c:pt>
                <c:pt idx="1">
                  <c:v>-21675.053111617261</c:v>
                </c:pt>
                <c:pt idx="2">
                  <c:v>-19843.224245179466</c:v>
                </c:pt>
                <c:pt idx="3">
                  <c:v>-18166.209162986372</c:v>
                </c:pt>
                <c:pt idx="4">
                  <c:v>-16630.924051243357</c:v>
                </c:pt>
                <c:pt idx="5">
                  <c:v>-15225.39085159117</c:v>
                </c:pt>
                <c:pt idx="6">
                  <c:v>-13938.643810136688</c:v>
                </c:pt>
                <c:pt idx="7">
                  <c:v>-12760.643924327047</c:v>
                </c:pt>
                <c:pt idx="8">
                  <c:v>-11682.200620195621</c:v>
                </c:pt>
                <c:pt idx="9">
                  <c:v>-10694.900048917125</c:v>
                </c:pt>
                <c:pt idx="10">
                  <c:v>-9791.0394432527701</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-2244169.4226950919</c:v>
                </c:pt>
                <c:pt idx="1">
                  <c:v>-2265844.4758067094</c:v>
                </c:pt>
                <c:pt idx="2">
                  <c:v>-2285687.7000518888</c:v>
                </c:pt>
                <c:pt idx="3">
                  <c:v>-2303853.9092148752</c:v>
                </c:pt>
                <c:pt idx="4">
                  <c:v>-2320484.8332661185</c:v>
                </c:pt>
                <c:pt idx="5">
                  <c:v>-2335710.2241177098</c:v>
                </c:pt>
                <c:pt idx="6">
                  <c:v>-2349648.8679278465</c:v>
                </c:pt>
                <c:pt idx="7">
                  <c:v>-2362409.5118521736</c:v>
                </c:pt>
                <c:pt idx="8">
                  <c:v>-2374091.7124723694</c:v>
                </c:pt>
                <c:pt idx="9">
                  <c:v>-2384786.6125212866</c:v>
                </c:pt>
                <c:pt idx="10">
                  <c:v>-2394577.6519645392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7.7206442258176217E-2"/>
          <c:y val="0.92755942479021103"/>
          <c:w val="0.90150973160090975"/>
          <c:h val="7.244057520978891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576</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569</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566</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4" t="s">
        <v>567</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3">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502</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547</v>
      </c>
      <c r="C23" s="193" t="s">
        <v>549</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65"/>
      <c r="B24" s="266"/>
      <c r="C24" s="267"/>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548</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487</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487</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487</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487</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487</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550</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487</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487</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487</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487</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487</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65"/>
      <c r="B39" s="266"/>
      <c r="C39" s="267"/>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ввод'!C24,2)," млн рублей")</f>
        <v>Фхо=2,87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551</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551</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548</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548</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548</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548</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65"/>
      <c r="B47" s="266"/>
      <c r="C47" s="267"/>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0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0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N_92-17-26</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2026 г. одного прицепа для перевозки грузов</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0" t="s">
        <v>334</v>
      </c>
      <c r="R20" s="194" t="s">
        <v>335</v>
      </c>
      <c r="S20" s="282"/>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AA27" sqref="AA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N_92-17-26</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2026 г. одного прицепа для перевозки грузов</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N_92-17-26</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2026 г. одного прицепа для перевозки грузов</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8" sqref="C28"/>
    </sheetView>
  </sheetViews>
  <sheetFormatPr defaultColWidth="9.140625" defaultRowHeight="15" x14ac:dyDescent="0.25"/>
  <cols>
    <col min="1" max="1" width="6.140625" style="176" customWidth="1"/>
    <col min="2" max="2" width="53.5703125" style="176" customWidth="1"/>
    <col min="3" max="3" width="98.28515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N_92-17-26</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2026 г. одного прицепа для перевозки грузов</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50" t="s">
        <v>486</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51" t="s">
        <v>504</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51" t="str">
        <f>A15</f>
        <v>Покупка в 2026 г. одного прицепа для перевозки грузов</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52" t="s">
        <v>568</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51" t="s">
        <v>500</v>
      </c>
      <c r="D26" s="175"/>
      <c r="E26" s="175"/>
      <c r="F26" s="175"/>
      <c r="G26" s="175"/>
      <c r="H26" s="175"/>
      <c r="I26" s="175"/>
      <c r="J26" s="175"/>
      <c r="K26" s="175"/>
      <c r="L26" s="175"/>
      <c r="M26" s="175"/>
      <c r="N26" s="175"/>
      <c r="O26" s="175"/>
      <c r="P26" s="175"/>
      <c r="Q26" s="175"/>
      <c r="R26" s="175"/>
      <c r="S26" s="175"/>
      <c r="T26" s="175"/>
      <c r="U26" s="175"/>
    </row>
    <row r="27" spans="1:21" ht="126" x14ac:dyDescent="0.25">
      <c r="A27" s="174" t="s">
        <v>56</v>
      </c>
      <c r="B27" s="192" t="s">
        <v>456</v>
      </c>
      <c r="C27" s="251" t="s">
        <v>570</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2026</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2026</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503</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N_92-17-26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2026 г. одного прицепа для перевозки грузов</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8"/>
      <c r="AB20" s="17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8"/>
      <c r="AB21" s="178"/>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9"/>
      <c r="AB22" s="179"/>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0" t="s">
        <v>227</v>
      </c>
      <c r="B24" s="181" t="s">
        <v>247</v>
      </c>
      <c r="C24" s="180" t="s">
        <v>326</v>
      </c>
      <c r="D24" s="180" t="s">
        <v>228</v>
      </c>
      <c r="E24" s="180" t="s">
        <v>327</v>
      </c>
      <c r="F24" s="180" t="s">
        <v>506</v>
      </c>
      <c r="G24" s="180" t="s">
        <v>507</v>
      </c>
      <c r="H24" s="180" t="s">
        <v>229</v>
      </c>
      <c r="I24" s="180" t="s">
        <v>508</v>
      </c>
      <c r="J24" s="180" t="s">
        <v>252</v>
      </c>
      <c r="K24" s="181" t="s">
        <v>246</v>
      </c>
      <c r="L24" s="181" t="s">
        <v>230</v>
      </c>
      <c r="M24" s="182" t="s">
        <v>259</v>
      </c>
      <c r="N24" s="181" t="s">
        <v>509</v>
      </c>
      <c r="O24" s="180" t="s">
        <v>510</v>
      </c>
      <c r="P24" s="180" t="s">
        <v>511</v>
      </c>
      <c r="Q24" s="180" t="s">
        <v>512</v>
      </c>
      <c r="R24" s="180" t="s">
        <v>229</v>
      </c>
      <c r="S24" s="180" t="s">
        <v>513</v>
      </c>
      <c r="T24" s="180" t="s">
        <v>514</v>
      </c>
      <c r="U24" s="180" t="s">
        <v>515</v>
      </c>
      <c r="V24" s="180" t="s">
        <v>512</v>
      </c>
      <c r="W24" s="183" t="s">
        <v>516</v>
      </c>
      <c r="X24" s="183" t="s">
        <v>517</v>
      </c>
      <c r="Y24" s="183" t="s">
        <v>518</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519</v>
      </c>
      <c r="D26" s="185" t="s">
        <v>520</v>
      </c>
      <c r="E26" s="185" t="s">
        <v>521</v>
      </c>
      <c r="F26" s="185" t="s">
        <v>522</v>
      </c>
      <c r="G26" s="185" t="s">
        <v>523</v>
      </c>
      <c r="H26" s="185" t="s">
        <v>229</v>
      </c>
      <c r="I26" s="185" t="s">
        <v>524</v>
      </c>
      <c r="J26" s="185" t="s">
        <v>525</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526</v>
      </c>
      <c r="G27" s="185" t="s">
        <v>527</v>
      </c>
      <c r="H27" s="186" t="s">
        <v>229</v>
      </c>
      <c r="I27" s="185" t="s">
        <v>528</v>
      </c>
      <c r="J27" s="185" t="s">
        <v>529</v>
      </c>
      <c r="K27" s="185" t="s">
        <v>240</v>
      </c>
      <c r="L27" s="186"/>
      <c r="M27" s="185" t="s">
        <v>258</v>
      </c>
      <c r="N27" s="186"/>
      <c r="O27" s="186"/>
      <c r="P27" s="186"/>
      <c r="Q27" s="186"/>
      <c r="R27" s="186"/>
      <c r="S27" s="186"/>
      <c r="T27" s="186"/>
      <c r="U27" s="186"/>
      <c r="V27" s="186"/>
      <c r="W27" s="186"/>
      <c r="X27" s="186"/>
      <c r="Y27" s="186"/>
      <c r="Z27" s="186" t="s">
        <v>500</v>
      </c>
    </row>
    <row r="28" spans="1:28" x14ac:dyDescent="0.25">
      <c r="A28" s="186" t="s">
        <v>231</v>
      </c>
      <c r="B28" s="186" t="s">
        <v>249</v>
      </c>
      <c r="C28" s="186" t="s">
        <v>234</v>
      </c>
      <c r="D28" s="186" t="s">
        <v>235</v>
      </c>
      <c r="E28" s="186" t="s">
        <v>261</v>
      </c>
      <c r="F28" s="185" t="s">
        <v>530</v>
      </c>
      <c r="G28" s="185" t="s">
        <v>531</v>
      </c>
      <c r="H28" s="186" t="s">
        <v>229</v>
      </c>
      <c r="I28" s="185" t="s">
        <v>253</v>
      </c>
      <c r="J28" s="185" t="s">
        <v>532</v>
      </c>
      <c r="K28" s="185" t="s">
        <v>241</v>
      </c>
      <c r="L28" s="189"/>
      <c r="M28" s="185" t="s">
        <v>0</v>
      </c>
      <c r="N28" s="185"/>
      <c r="O28" s="185"/>
      <c r="P28" s="185"/>
      <c r="Q28" s="185"/>
      <c r="R28" s="185"/>
      <c r="S28" s="185"/>
      <c r="T28" s="185"/>
      <c r="U28" s="185"/>
      <c r="V28" s="185"/>
      <c r="W28" s="185"/>
      <c r="X28" s="185"/>
      <c r="Y28" s="185"/>
      <c r="Z28" s="186" t="s">
        <v>500</v>
      </c>
    </row>
    <row r="29" spans="1:28" x14ac:dyDescent="0.25">
      <c r="A29" s="186" t="s">
        <v>231</v>
      </c>
      <c r="B29" s="186" t="s">
        <v>250</v>
      </c>
      <c r="C29" s="186" t="s">
        <v>236</v>
      </c>
      <c r="D29" s="186" t="s">
        <v>237</v>
      </c>
      <c r="E29" s="186" t="s">
        <v>262</v>
      </c>
      <c r="F29" s="185" t="s">
        <v>533</v>
      </c>
      <c r="G29" s="185" t="s">
        <v>534</v>
      </c>
      <c r="H29" s="186" t="s">
        <v>229</v>
      </c>
      <c r="I29" s="185" t="s">
        <v>254</v>
      </c>
      <c r="J29" s="185" t="s">
        <v>535</v>
      </c>
      <c r="K29" s="185" t="s">
        <v>242</v>
      </c>
      <c r="L29" s="189"/>
      <c r="M29" s="186"/>
      <c r="N29" s="186"/>
      <c r="O29" s="186"/>
      <c r="P29" s="186"/>
      <c r="Q29" s="186"/>
      <c r="R29" s="186"/>
      <c r="S29" s="186"/>
      <c r="T29" s="186"/>
      <c r="U29" s="186"/>
      <c r="V29" s="186"/>
      <c r="W29" s="186"/>
      <c r="X29" s="186"/>
      <c r="Y29" s="186"/>
      <c r="Z29" s="186" t="s">
        <v>500</v>
      </c>
    </row>
    <row r="30" spans="1:28" x14ac:dyDescent="0.25">
      <c r="A30" s="186" t="s">
        <v>231</v>
      </c>
      <c r="B30" s="186" t="s">
        <v>251</v>
      </c>
      <c r="C30" s="186" t="s">
        <v>238</v>
      </c>
      <c r="D30" s="186" t="s">
        <v>239</v>
      </c>
      <c r="E30" s="186" t="s">
        <v>263</v>
      </c>
      <c r="F30" s="185" t="s">
        <v>536</v>
      </c>
      <c r="G30" s="185" t="s">
        <v>537</v>
      </c>
      <c r="H30" s="186" t="s">
        <v>229</v>
      </c>
      <c r="I30" s="185" t="s">
        <v>255</v>
      </c>
      <c r="J30" s="185" t="s">
        <v>538</v>
      </c>
      <c r="K30" s="185" t="s">
        <v>243</v>
      </c>
      <c r="L30" s="189"/>
      <c r="M30" s="186"/>
      <c r="N30" s="186"/>
      <c r="O30" s="186"/>
      <c r="P30" s="186"/>
      <c r="Q30" s="186"/>
      <c r="R30" s="186"/>
      <c r="S30" s="186"/>
      <c r="T30" s="186"/>
      <c r="U30" s="186"/>
      <c r="V30" s="186"/>
      <c r="W30" s="186"/>
      <c r="X30" s="186"/>
      <c r="Y30" s="186"/>
      <c r="Z30" s="186" t="s">
        <v>500</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500</v>
      </c>
    </row>
    <row r="32" spans="1:28" ht="30" x14ac:dyDescent="0.25">
      <c r="A32" s="127" t="s">
        <v>325</v>
      </c>
      <c r="B32" s="127"/>
      <c r="C32" s="185" t="s">
        <v>539</v>
      </c>
      <c r="D32" s="185" t="s">
        <v>540</v>
      </c>
      <c r="E32" s="185" t="s">
        <v>541</v>
      </c>
      <c r="F32" s="185" t="s">
        <v>542</v>
      </c>
      <c r="G32" s="185" t="s">
        <v>543</v>
      </c>
      <c r="H32" s="185" t="s">
        <v>229</v>
      </c>
      <c r="I32" s="185" t="s">
        <v>544</v>
      </c>
      <c r="J32" s="185" t="s">
        <v>545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30" customFormat="1" ht="18.75" customHeight="1" x14ac:dyDescent="0.2">
      <c r="A1" s="229"/>
      <c r="B1" s="229"/>
      <c r="O1" s="4" t="s">
        <v>66</v>
      </c>
    </row>
    <row r="2" spans="1:28" s="230" customFormat="1" ht="18.75" customHeight="1" x14ac:dyDescent="0.3">
      <c r="A2" s="229"/>
      <c r="B2" s="229"/>
      <c r="O2" s="2" t="s">
        <v>8</v>
      </c>
    </row>
    <row r="3" spans="1:28" s="230" customFormat="1" ht="18.75" x14ac:dyDescent="0.3">
      <c r="A3" s="231"/>
      <c r="B3" s="231"/>
      <c r="O3" s="2" t="s">
        <v>65</v>
      </c>
    </row>
    <row r="4" spans="1:28" s="230" customFormat="1" ht="18.75" x14ac:dyDescent="0.3">
      <c r="A4" s="231"/>
      <c r="B4" s="231"/>
      <c r="N4" s="2"/>
    </row>
    <row r="5" spans="1:28" s="230"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0" customFormat="1" ht="18.75" x14ac:dyDescent="0.3">
      <c r="A6" s="231"/>
      <c r="B6" s="231"/>
      <c r="N6" s="2"/>
    </row>
    <row r="7" spans="1:28" s="230"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0"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0"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0"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0"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0" customFormat="1" ht="18.75" x14ac:dyDescent="0.2">
      <c r="A12" s="308" t="str">
        <f>'1. паспорт местоположение'!A12:C12</f>
        <v>N_92-17-26</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0"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3" customFormat="1" ht="15.75" customHeight="1" x14ac:dyDescent="0.2">
      <c r="A14" s="309"/>
      <c r="B14" s="309"/>
      <c r="C14" s="309"/>
      <c r="D14" s="309"/>
      <c r="E14" s="309"/>
      <c r="F14" s="309"/>
      <c r="G14" s="309"/>
      <c r="H14" s="309"/>
      <c r="I14" s="309"/>
      <c r="J14" s="309"/>
      <c r="K14" s="309"/>
      <c r="L14" s="309"/>
      <c r="M14" s="309"/>
      <c r="N14" s="309"/>
      <c r="O14" s="309"/>
      <c r="P14" s="232"/>
      <c r="Q14" s="232"/>
      <c r="R14" s="232"/>
      <c r="S14" s="232"/>
      <c r="T14" s="232"/>
      <c r="U14" s="232"/>
      <c r="V14" s="232"/>
      <c r="W14" s="232"/>
      <c r="X14" s="232"/>
      <c r="Y14" s="232"/>
      <c r="Z14" s="232"/>
    </row>
    <row r="15" spans="1:28" s="235" customFormat="1" ht="39.75" customHeight="1" x14ac:dyDescent="0.2">
      <c r="A15" s="310" t="str">
        <f>'1. паспорт местоположение'!A15</f>
        <v>Покупка в 2026 г. одного прицепа для перевозки грузов</v>
      </c>
      <c r="B15" s="310"/>
      <c r="C15" s="310"/>
      <c r="D15" s="310"/>
      <c r="E15" s="310"/>
      <c r="F15" s="310"/>
      <c r="G15" s="310"/>
      <c r="H15" s="310"/>
      <c r="I15" s="310"/>
      <c r="J15" s="310"/>
      <c r="K15" s="310"/>
      <c r="L15" s="310"/>
      <c r="M15" s="310"/>
      <c r="N15" s="310"/>
      <c r="O15" s="310"/>
      <c r="P15" s="234"/>
      <c r="Q15" s="234"/>
      <c r="R15" s="234"/>
      <c r="S15" s="234"/>
      <c r="T15" s="234"/>
      <c r="U15" s="234"/>
      <c r="V15" s="234"/>
      <c r="W15" s="234"/>
      <c r="X15" s="234"/>
      <c r="Y15" s="234"/>
      <c r="Z15" s="234"/>
    </row>
    <row r="16" spans="1:28" s="235" customFormat="1" ht="15" customHeight="1" x14ac:dyDescent="0.2">
      <c r="A16" s="305" t="s">
        <v>4</v>
      </c>
      <c r="B16" s="305"/>
      <c r="C16" s="305"/>
      <c r="D16" s="305"/>
      <c r="E16" s="305"/>
      <c r="F16" s="305"/>
      <c r="G16" s="305"/>
      <c r="H16" s="305"/>
      <c r="I16" s="305"/>
      <c r="J16" s="305"/>
      <c r="K16" s="305"/>
      <c r="L16" s="305"/>
      <c r="M16" s="305"/>
      <c r="N16" s="305"/>
      <c r="O16" s="305"/>
      <c r="P16" s="236"/>
      <c r="Q16" s="236"/>
      <c r="R16" s="236"/>
      <c r="S16" s="236"/>
      <c r="T16" s="236"/>
      <c r="U16" s="236"/>
      <c r="V16" s="236"/>
      <c r="W16" s="236"/>
      <c r="X16" s="236"/>
      <c r="Y16" s="236"/>
      <c r="Z16" s="236"/>
    </row>
    <row r="17" spans="1:26" s="235" customFormat="1" ht="15" customHeight="1" x14ac:dyDescent="0.2">
      <c r="A17" s="306"/>
      <c r="B17" s="306"/>
      <c r="C17" s="306"/>
      <c r="D17" s="306"/>
      <c r="E17" s="306"/>
      <c r="F17" s="306"/>
      <c r="G17" s="306"/>
      <c r="H17" s="306"/>
      <c r="I17" s="306"/>
      <c r="J17" s="306"/>
      <c r="K17" s="306"/>
      <c r="L17" s="306"/>
      <c r="M17" s="306"/>
      <c r="N17" s="306"/>
      <c r="O17" s="306"/>
      <c r="P17" s="237"/>
      <c r="Q17" s="237"/>
      <c r="R17" s="237"/>
      <c r="S17" s="237"/>
      <c r="T17" s="237"/>
      <c r="U17" s="237"/>
      <c r="V17" s="237"/>
      <c r="W17" s="237"/>
    </row>
    <row r="18" spans="1:26" s="235" customFormat="1" ht="91.5" customHeight="1" x14ac:dyDescent="0.2">
      <c r="A18" s="311" t="s">
        <v>451</v>
      </c>
      <c r="B18" s="311"/>
      <c r="C18" s="311"/>
      <c r="D18" s="311"/>
      <c r="E18" s="311"/>
      <c r="F18" s="311"/>
      <c r="G18" s="311"/>
      <c r="H18" s="311"/>
      <c r="I18" s="311"/>
      <c r="J18" s="311"/>
      <c r="K18" s="311"/>
      <c r="L18" s="311"/>
      <c r="M18" s="311"/>
      <c r="N18" s="311"/>
      <c r="O18" s="311"/>
      <c r="P18" s="238"/>
      <c r="Q18" s="238"/>
      <c r="R18" s="238"/>
      <c r="S18" s="238"/>
      <c r="T18" s="238"/>
      <c r="U18" s="238"/>
      <c r="V18" s="238"/>
      <c r="W18" s="238"/>
      <c r="X18" s="238"/>
      <c r="Y18" s="238"/>
      <c r="Z18" s="238"/>
    </row>
    <row r="19" spans="1:26" s="235"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7"/>
      <c r="Q19" s="237"/>
      <c r="R19" s="237"/>
      <c r="S19" s="237"/>
      <c r="T19" s="237"/>
      <c r="U19" s="237"/>
      <c r="V19" s="237"/>
      <c r="W19" s="237"/>
    </row>
    <row r="20" spans="1:26" s="235" customFormat="1" ht="51" customHeight="1" x14ac:dyDescent="0.2">
      <c r="A20" s="312"/>
      <c r="B20" s="312"/>
      <c r="C20" s="312"/>
      <c r="D20" s="312"/>
      <c r="E20" s="239" t="s">
        <v>78</v>
      </c>
      <c r="F20" s="239" t="s">
        <v>77</v>
      </c>
      <c r="G20" s="239" t="s">
        <v>76</v>
      </c>
      <c r="H20" s="239" t="s">
        <v>75</v>
      </c>
      <c r="I20" s="239" t="s">
        <v>74</v>
      </c>
      <c r="J20" s="257">
        <v>2024</v>
      </c>
      <c r="K20" s="257">
        <v>2025</v>
      </c>
      <c r="L20" s="257">
        <v>2026</v>
      </c>
      <c r="M20" s="257">
        <v>2027</v>
      </c>
      <c r="N20" s="257">
        <v>2028</v>
      </c>
      <c r="O20" s="257">
        <v>2029</v>
      </c>
      <c r="P20" s="240"/>
      <c r="Q20" s="240"/>
      <c r="R20" s="240"/>
      <c r="S20" s="240"/>
      <c r="T20" s="240"/>
      <c r="U20" s="240"/>
      <c r="V20" s="240"/>
      <c r="W20" s="240"/>
      <c r="X20" s="241"/>
      <c r="Y20" s="241"/>
      <c r="Z20" s="241"/>
    </row>
    <row r="21" spans="1:26" s="235" customFormat="1" ht="16.5" customHeight="1"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0"/>
      <c r="Q21" s="240"/>
      <c r="R21" s="240"/>
      <c r="S21" s="240"/>
      <c r="T21" s="240"/>
      <c r="U21" s="240"/>
      <c r="V21" s="240"/>
      <c r="W21" s="240"/>
      <c r="X21" s="241"/>
      <c r="Y21" s="241"/>
      <c r="Z21" s="241"/>
    </row>
    <row r="22" spans="1:26" s="235" customFormat="1" ht="33" customHeight="1" x14ac:dyDescent="0.2">
      <c r="A22" s="244" t="s">
        <v>62</v>
      </c>
      <c r="B22" s="257">
        <v>2026</v>
      </c>
      <c r="C22" s="245">
        <v>0</v>
      </c>
      <c r="D22" s="245">
        <v>0</v>
      </c>
      <c r="E22" s="245">
        <v>0</v>
      </c>
      <c r="F22" s="245">
        <v>0</v>
      </c>
      <c r="G22" s="245">
        <v>0</v>
      </c>
      <c r="H22" s="245">
        <v>0</v>
      </c>
      <c r="I22" s="245">
        <v>0</v>
      </c>
      <c r="J22" s="246">
        <v>0</v>
      </c>
      <c r="K22" s="246">
        <v>0</v>
      </c>
      <c r="L22" s="246">
        <v>0</v>
      </c>
      <c r="M22" s="246">
        <v>0</v>
      </c>
      <c r="N22" s="246">
        <v>0</v>
      </c>
      <c r="O22" s="246">
        <v>0</v>
      </c>
      <c r="P22" s="240"/>
      <c r="Q22" s="240"/>
      <c r="R22" s="240"/>
      <c r="S22" s="240"/>
      <c r="T22" s="240"/>
      <c r="U22" s="240"/>
      <c r="V22" s="241"/>
      <c r="W22" s="241"/>
      <c r="X22" s="241"/>
      <c r="Y22" s="241"/>
      <c r="Z22" s="241"/>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A98" sqref="A98:XFD105"/>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N_92-17-26</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2026 г. одного прицепа для перевозки грузов</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ввод'!C30*1000000</f>
        <v>2393067.62</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23930.676200000002</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-2394577.6519645392</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0.1371</v>
      </c>
    </row>
    <row r="45" spans="1:12" x14ac:dyDescent="0.2">
      <c r="A45" s="156" t="s">
        <v>302</v>
      </c>
      <c r="B45" s="158">
        <f>1-B43</f>
        <v>1</v>
      </c>
    </row>
    <row r="46" spans="1:12" ht="16.5" thickBot="1" x14ac:dyDescent="0.25">
      <c r="A46" s="159" t="s">
        <v>301</v>
      </c>
      <c r="B46" s="160">
        <f>B45*B44+B43*B42*(1-B36)</f>
        <v>0.1371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-26281.984790030998</v>
      </c>
      <c r="D60" s="61">
        <f>SUM(D61:D65)</f>
        <v>-27359.546166422268</v>
      </c>
      <c r="E60" s="61">
        <f t="shared" si="9"/>
        <v>-28481.287559245578</v>
      </c>
      <c r="F60" s="61">
        <f t="shared" si="9"/>
        <v>-29649.020349174647</v>
      </c>
      <c r="G60" s="61">
        <f t="shared" si="9"/>
        <v>-30864.630183490808</v>
      </c>
      <c r="H60" s="61">
        <f t="shared" si="9"/>
        <v>-32130.080021013928</v>
      </c>
      <c r="I60" s="61">
        <f t="shared" si="9"/>
        <v>-33447.413301875495</v>
      </c>
      <c r="J60" s="61">
        <f t="shared" si="9"/>
        <v>-34818.75724725239</v>
      </c>
      <c r="K60" s="61">
        <f t="shared" si="9"/>
        <v>-36246.326294389735</v>
      </c>
      <c r="L60" s="61">
        <f t="shared" si="9"/>
        <v>-37732.425672459707</v>
      </c>
      <c r="M60" s="130"/>
    </row>
    <row r="61" spans="1:13" x14ac:dyDescent="0.2">
      <c r="A61" s="66" t="s">
        <v>290</v>
      </c>
      <c r="B61" s="61"/>
      <c r="C61" s="61">
        <f>-IF(C$47&lt;=$B$30,0,$B$29*(1+C$49)*$B$28)</f>
        <v>-26281.984790030998</v>
      </c>
      <c r="D61" s="61">
        <f>-IF(D$47&lt;=$B$30,0,$B$29*(1+D$49)*$B$28)</f>
        <v>-27359.546166422268</v>
      </c>
      <c r="E61" s="61">
        <f t="shared" ref="E61:L61" si="10">-IF(E$47&lt;=$B$30,0,$B$29*(1+E$49)*$B$28)</f>
        <v>-28481.287559245578</v>
      </c>
      <c r="F61" s="61">
        <f t="shared" si="10"/>
        <v>-29649.020349174647</v>
      </c>
      <c r="G61" s="61">
        <f t="shared" si="10"/>
        <v>-30864.630183490808</v>
      </c>
      <c r="H61" s="61">
        <f t="shared" si="10"/>
        <v>-32130.080021013928</v>
      </c>
      <c r="I61" s="61">
        <f t="shared" si="10"/>
        <v>-33447.413301875495</v>
      </c>
      <c r="J61" s="61">
        <f t="shared" si="10"/>
        <v>-34818.75724725239</v>
      </c>
      <c r="K61" s="61">
        <f t="shared" si="10"/>
        <v>-36246.326294389735</v>
      </c>
      <c r="L61" s="61">
        <f t="shared" si="10"/>
        <v>-37732.425672459707</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-26281.984790030998</v>
      </c>
      <c r="D66" s="65">
        <f t="shared" si="11"/>
        <v>-27359.546166422268</v>
      </c>
      <c r="E66" s="65">
        <f t="shared" si="11"/>
        <v>-28481.287559245578</v>
      </c>
      <c r="F66" s="65">
        <f t="shared" si="11"/>
        <v>-29649.020349174647</v>
      </c>
      <c r="G66" s="65">
        <f t="shared" si="11"/>
        <v>-30864.630183490808</v>
      </c>
      <c r="H66" s="65">
        <f t="shared" si="11"/>
        <v>-32130.080021013928</v>
      </c>
      <c r="I66" s="65">
        <f t="shared" si="11"/>
        <v>-33447.413301875495</v>
      </c>
      <c r="J66" s="65">
        <f t="shared" si="11"/>
        <v>-34818.75724725239</v>
      </c>
      <c r="K66" s="65">
        <f t="shared" si="11"/>
        <v>-36246.326294389735</v>
      </c>
      <c r="L66" s="65">
        <f t="shared" si="11"/>
        <v>-37732.425672459707</v>
      </c>
      <c r="M66" s="130"/>
    </row>
    <row r="67" spans="1:13" x14ac:dyDescent="0.2">
      <c r="A67" s="66" t="s">
        <v>283</v>
      </c>
      <c r="C67" s="61">
        <f>-($B$25)*$B$28/$B$27</f>
        <v>-239306.76200000002</v>
      </c>
      <c r="D67" s="61">
        <f>C67</f>
        <v>-239306.76200000002</v>
      </c>
      <c r="E67" s="61">
        <f t="shared" ref="E67:L67" si="12">D67</f>
        <v>-239306.76200000002</v>
      </c>
      <c r="F67" s="61">
        <f t="shared" si="12"/>
        <v>-239306.76200000002</v>
      </c>
      <c r="G67" s="61">
        <f t="shared" si="12"/>
        <v>-239306.76200000002</v>
      </c>
      <c r="H67" s="61">
        <f t="shared" si="12"/>
        <v>-239306.76200000002</v>
      </c>
      <c r="I67" s="61">
        <f t="shared" si="12"/>
        <v>-239306.76200000002</v>
      </c>
      <c r="J67" s="61">
        <f t="shared" si="12"/>
        <v>-239306.76200000002</v>
      </c>
      <c r="K67" s="61">
        <f t="shared" si="12"/>
        <v>-239306.76200000002</v>
      </c>
      <c r="L67" s="61">
        <f t="shared" si="12"/>
        <v>-239306.76200000002</v>
      </c>
      <c r="M67" s="130"/>
    </row>
    <row r="68" spans="1:13" ht="28.5" x14ac:dyDescent="0.2">
      <c r="A68" s="67" t="s">
        <v>284</v>
      </c>
      <c r="B68" s="65">
        <f t="shared" ref="B68:J68" si="13">B66+B67</f>
        <v>0</v>
      </c>
      <c r="C68" s="65">
        <f>C66+C67</f>
        <v>-265588.74679003103</v>
      </c>
      <c r="D68" s="65">
        <f>D66+D67</f>
        <v>-266666.3081664223</v>
      </c>
      <c r="E68" s="65">
        <f t="shared" si="13"/>
        <v>-267788.04955924558</v>
      </c>
      <c r="F68" s="65">
        <f>F66+C67</f>
        <v>-268955.78234917467</v>
      </c>
      <c r="G68" s="65">
        <f t="shared" si="13"/>
        <v>-270171.3921834908</v>
      </c>
      <c r="H68" s="65">
        <f t="shared" si="13"/>
        <v>-271436.84202101396</v>
      </c>
      <c r="I68" s="65">
        <f t="shared" si="13"/>
        <v>-272754.17530187551</v>
      </c>
      <c r="J68" s="65">
        <f t="shared" si="13"/>
        <v>-274125.51924725238</v>
      </c>
      <c r="K68" s="65">
        <f>K66+K67</f>
        <v>-275553.08829438977</v>
      </c>
      <c r="L68" s="65">
        <f>L66+L67</f>
        <v>-277039.18767245975</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-265588.74679003103</v>
      </c>
      <c r="D70" s="65">
        <f t="shared" si="15"/>
        <v>-266666.3081664223</v>
      </c>
      <c r="E70" s="65">
        <f t="shared" si="15"/>
        <v>-267788.04955924558</v>
      </c>
      <c r="F70" s="65">
        <f t="shared" si="15"/>
        <v>-268955.78234917467</v>
      </c>
      <c r="G70" s="65">
        <f t="shared" si="15"/>
        <v>-270171.3921834908</v>
      </c>
      <c r="H70" s="65">
        <f t="shared" si="15"/>
        <v>-271436.84202101396</v>
      </c>
      <c r="I70" s="65">
        <f t="shared" si="15"/>
        <v>-272754.17530187551</v>
      </c>
      <c r="J70" s="65">
        <f t="shared" si="15"/>
        <v>-274125.51924725238</v>
      </c>
      <c r="K70" s="65">
        <f t="shared" si="15"/>
        <v>-275553.08829438977</v>
      </c>
      <c r="L70" s="65">
        <f t="shared" si="15"/>
        <v>-277039.18767245975</v>
      </c>
      <c r="M70" s="130"/>
    </row>
    <row r="71" spans="1:13" x14ac:dyDescent="0.2">
      <c r="A71" s="66" t="s">
        <v>281</v>
      </c>
      <c r="B71" s="61">
        <f t="shared" ref="B71:L71" si="16">-B70*$B$36</f>
        <v>0</v>
      </c>
      <c r="C71" s="61">
        <f t="shared" si="16"/>
        <v>53117.749358006207</v>
      </c>
      <c r="D71" s="61">
        <f t="shared" si="16"/>
        <v>53333.261633284463</v>
      </c>
      <c r="E71" s="61">
        <f t="shared" si="16"/>
        <v>53557.609911849118</v>
      </c>
      <c r="F71" s="61">
        <f t="shared" si="16"/>
        <v>53791.156469834939</v>
      </c>
      <c r="G71" s="61">
        <f t="shared" si="16"/>
        <v>54034.278436698165</v>
      </c>
      <c r="H71" s="61">
        <f t="shared" si="16"/>
        <v>54287.368404202796</v>
      </c>
      <c r="I71" s="61">
        <f t="shared" si="16"/>
        <v>54550.835060375102</v>
      </c>
      <c r="J71" s="61">
        <f t="shared" si="16"/>
        <v>54825.103849450476</v>
      </c>
      <c r="K71" s="61">
        <f t="shared" si="16"/>
        <v>55110.617658877956</v>
      </c>
      <c r="L71" s="61">
        <f t="shared" si="16"/>
        <v>55407.837534491955</v>
      </c>
      <c r="M71" s="130"/>
    </row>
    <row r="72" spans="1:13" ht="15" thickBot="1" x14ac:dyDescent="0.25">
      <c r="A72" s="69" t="s">
        <v>286</v>
      </c>
      <c r="B72" s="70">
        <f t="shared" ref="B72:L72" si="17">B70+B71</f>
        <v>0</v>
      </c>
      <c r="C72" s="70">
        <f t="shared" si="17"/>
        <v>-212470.99743202483</v>
      </c>
      <c r="D72" s="70">
        <f t="shared" si="17"/>
        <v>-213333.04653313785</v>
      </c>
      <c r="E72" s="70">
        <f t="shared" si="17"/>
        <v>-214230.43964739647</v>
      </c>
      <c r="F72" s="70">
        <f t="shared" si="17"/>
        <v>-215164.62587933973</v>
      </c>
      <c r="G72" s="70">
        <f t="shared" si="17"/>
        <v>-216137.11374679263</v>
      </c>
      <c r="H72" s="70">
        <f t="shared" si="17"/>
        <v>-217149.47361681116</v>
      </c>
      <c r="I72" s="70">
        <f t="shared" si="17"/>
        <v>-218203.34024150041</v>
      </c>
      <c r="J72" s="70">
        <f t="shared" si="17"/>
        <v>-219300.4153978019</v>
      </c>
      <c r="K72" s="70">
        <f t="shared" si="17"/>
        <v>-220442.47063551183</v>
      </c>
      <c r="L72" s="70">
        <f t="shared" si="17"/>
        <v>-221631.35013796779</v>
      </c>
      <c r="M72" s="130"/>
    </row>
    <row r="73" spans="1:13" s="222" customFormat="1" ht="16.5" thickBot="1" x14ac:dyDescent="0.25">
      <c r="A73" s="220"/>
      <c r="B73" s="221">
        <v>0.5</v>
      </c>
      <c r="C73" s="221">
        <f>B73+1</f>
        <v>1.5</v>
      </c>
      <c r="D73" s="221">
        <f t="shared" ref="D73:L73" si="18">C73+1</f>
        <v>2.5</v>
      </c>
      <c r="E73" s="221">
        <f t="shared" si="18"/>
        <v>3.5</v>
      </c>
      <c r="F73" s="221">
        <f t="shared" si="18"/>
        <v>4.5</v>
      </c>
      <c r="G73" s="221">
        <f t="shared" si="18"/>
        <v>5.5</v>
      </c>
      <c r="H73" s="221">
        <f t="shared" si="18"/>
        <v>6.5</v>
      </c>
      <c r="I73" s="221">
        <f t="shared" si="18"/>
        <v>7.5</v>
      </c>
      <c r="J73" s="221">
        <f t="shared" si="18"/>
        <v>8.5</v>
      </c>
      <c r="K73" s="221">
        <f t="shared" si="18"/>
        <v>9.5</v>
      </c>
      <c r="L73" s="221">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-265588.74679003103</v>
      </c>
      <c r="D75" s="65">
        <f>D68</f>
        <v>-266666.3081664223</v>
      </c>
      <c r="E75" s="65">
        <f t="shared" si="20"/>
        <v>-267788.04955924558</v>
      </c>
      <c r="F75" s="65">
        <f t="shared" si="20"/>
        <v>-268955.78234917467</v>
      </c>
      <c r="G75" s="65">
        <f t="shared" si="20"/>
        <v>-270171.3921834908</v>
      </c>
      <c r="H75" s="65">
        <f t="shared" si="20"/>
        <v>-271436.84202101396</v>
      </c>
      <c r="I75" s="65">
        <f t="shared" si="20"/>
        <v>-272754.17530187551</v>
      </c>
      <c r="J75" s="65">
        <f t="shared" si="20"/>
        <v>-274125.51924725238</v>
      </c>
      <c r="K75" s="65">
        <f t="shared" si="20"/>
        <v>-275553.08829438977</v>
      </c>
      <c r="L75" s="65">
        <f t="shared" si="20"/>
        <v>-277039.18767245975</v>
      </c>
      <c r="M75" s="130"/>
    </row>
    <row r="76" spans="1:13" x14ac:dyDescent="0.2">
      <c r="A76" s="66" t="s">
        <v>283</v>
      </c>
      <c r="B76" s="61">
        <f t="shared" ref="B76:K76" si="21">-B67</f>
        <v>0</v>
      </c>
      <c r="C76" s="61">
        <f>-C67</f>
        <v>239306.76200000002</v>
      </c>
      <c r="D76" s="61">
        <f t="shared" si="21"/>
        <v>239306.76200000002</v>
      </c>
      <c r="E76" s="61">
        <f t="shared" si="21"/>
        <v>239306.76200000002</v>
      </c>
      <c r="F76" s="61">
        <f>-C67</f>
        <v>239306.76200000002</v>
      </c>
      <c r="G76" s="61">
        <f t="shared" si="21"/>
        <v>239306.76200000002</v>
      </c>
      <c r="H76" s="61">
        <f t="shared" si="21"/>
        <v>239306.76200000002</v>
      </c>
      <c r="I76" s="61">
        <f t="shared" si="21"/>
        <v>239306.76200000002</v>
      </c>
      <c r="J76" s="61">
        <f t="shared" si="21"/>
        <v>239306.76200000002</v>
      </c>
      <c r="K76" s="61">
        <f t="shared" si="21"/>
        <v>239306.76200000002</v>
      </c>
      <c r="L76" s="61">
        <f>-L67</f>
        <v>239306.76200000002</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ввод'!L30*-1*1000000</f>
        <v>-2393067.62</v>
      </c>
      <c r="C81" s="61"/>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-2393067.62</v>
      </c>
      <c r="C83" s="65">
        <f t="shared" ref="C83:L83" si="25">SUM(C75:C82)</f>
        <v>-26281.984790031012</v>
      </c>
      <c r="D83" s="65">
        <f t="shared" si="25"/>
        <v>-27359.546166422282</v>
      </c>
      <c r="E83" s="65">
        <f t="shared" si="25"/>
        <v>-28481.287559245568</v>
      </c>
      <c r="F83" s="65">
        <f t="shared" si="25"/>
        <v>-29649.020349174651</v>
      </c>
      <c r="G83" s="65">
        <f t="shared" si="25"/>
        <v>-30864.630183490779</v>
      </c>
      <c r="H83" s="65">
        <f t="shared" si="25"/>
        <v>-32130.080021013942</v>
      </c>
      <c r="I83" s="65">
        <f t="shared" si="25"/>
        <v>-33447.413301875495</v>
      </c>
      <c r="J83" s="65">
        <f t="shared" si="25"/>
        <v>-34818.757247252361</v>
      </c>
      <c r="K83" s="65">
        <f t="shared" si="25"/>
        <v>-36246.326294389757</v>
      </c>
      <c r="L83" s="65">
        <f t="shared" si="25"/>
        <v>-37732.425672459736</v>
      </c>
      <c r="M83" s="130"/>
    </row>
    <row r="84" spans="1:13" ht="14.25" x14ac:dyDescent="0.2">
      <c r="A84" s="67" t="s">
        <v>276</v>
      </c>
      <c r="B84" s="65">
        <f>SUM($B$83:B83)</f>
        <v>-2393067.62</v>
      </c>
      <c r="C84" s="65">
        <f>SUM($B$83:C83)</f>
        <v>-2419349.604790031</v>
      </c>
      <c r="D84" s="65">
        <f>SUM($B$83:D83)</f>
        <v>-2446709.1509564533</v>
      </c>
      <c r="E84" s="65">
        <f>SUM($B$83:E83)</f>
        <v>-2475190.438515699</v>
      </c>
      <c r="F84" s="65">
        <f>SUM($B$83:F83)</f>
        <v>-2504839.4588648737</v>
      </c>
      <c r="G84" s="65">
        <f>SUM($B$83:G83)</f>
        <v>-2535704.0890483647</v>
      </c>
      <c r="H84" s="65">
        <f>SUM($B$83:H83)</f>
        <v>-2567834.1690693786</v>
      </c>
      <c r="I84" s="65">
        <f>SUM($B$83:I83)</f>
        <v>-2601281.582371254</v>
      </c>
      <c r="J84" s="65">
        <f>SUM($B$83:J83)</f>
        <v>-2636100.3396185064</v>
      </c>
      <c r="K84" s="65">
        <f>SUM($B$83:K83)</f>
        <v>-2672346.6659128959</v>
      </c>
      <c r="L84" s="65">
        <f>SUM($B$83:L83)</f>
        <v>-2710079.0915853558</v>
      </c>
      <c r="M84" s="130"/>
    </row>
    <row r="85" spans="1:13" x14ac:dyDescent="0.2">
      <c r="A85" s="66" t="s">
        <v>495</v>
      </c>
      <c r="B85" s="71">
        <f>1/POWER((1+$B$44),B73)</f>
        <v>0.93777936065805434</v>
      </c>
      <c r="C85" s="71">
        <f t="shared" ref="C85:L85" si="26">1/POWER((1+$B$44),C73)</f>
        <v>0.82471142437609202</v>
      </c>
      <c r="D85" s="71">
        <f t="shared" si="26"/>
        <v>0.7252760745546496</v>
      </c>
      <c r="E85" s="71">
        <f t="shared" si="26"/>
        <v>0.63782963200655141</v>
      </c>
      <c r="F85" s="71">
        <f t="shared" si="26"/>
        <v>0.56092659573173109</v>
      </c>
      <c r="G85" s="71">
        <f t="shared" si="26"/>
        <v>0.49329574859883135</v>
      </c>
      <c r="H85" s="71">
        <f t="shared" si="26"/>
        <v>0.43381914396168442</v>
      </c>
      <c r="I85" s="71">
        <f t="shared" si="26"/>
        <v>0.38151362585672716</v>
      </c>
      <c r="J85" s="71">
        <f t="shared" si="26"/>
        <v>0.33551457730782436</v>
      </c>
      <c r="K85" s="71">
        <f t="shared" si="26"/>
        <v>0.29506162809587938</v>
      </c>
      <c r="L85" s="71">
        <f t="shared" si="26"/>
        <v>0.25948608574081378</v>
      </c>
      <c r="M85" s="130"/>
    </row>
    <row r="86" spans="1:13" ht="28.5" x14ac:dyDescent="0.2">
      <c r="A86" s="64" t="s">
        <v>275</v>
      </c>
      <c r="B86" s="65">
        <f>B83*B85</f>
        <v>-2244169.4226950919</v>
      </c>
      <c r="C86" s="65">
        <f>C83*C85</f>
        <v>-21675.053111617261</v>
      </c>
      <c r="D86" s="65">
        <f t="shared" ref="D86:L86" si="27">D83*D85</f>
        <v>-19843.224245179466</v>
      </c>
      <c r="E86" s="65">
        <f t="shared" si="27"/>
        <v>-18166.209162986372</v>
      </c>
      <c r="F86" s="65">
        <f t="shared" si="27"/>
        <v>-16630.924051243357</v>
      </c>
      <c r="G86" s="65">
        <f t="shared" si="27"/>
        <v>-15225.39085159117</v>
      </c>
      <c r="H86" s="65">
        <f t="shared" si="27"/>
        <v>-13938.643810136688</v>
      </c>
      <c r="I86" s="65">
        <f t="shared" si="27"/>
        <v>-12760.643924327047</v>
      </c>
      <c r="J86" s="65">
        <f t="shared" si="27"/>
        <v>-11682.200620195621</v>
      </c>
      <c r="K86" s="65">
        <f t="shared" si="27"/>
        <v>-10694.900048917125</v>
      </c>
      <c r="L86" s="65">
        <f t="shared" si="27"/>
        <v>-9791.0394432527701</v>
      </c>
      <c r="M86" s="130"/>
    </row>
    <row r="87" spans="1:13" ht="14.25" x14ac:dyDescent="0.2">
      <c r="A87" s="64" t="s">
        <v>274</v>
      </c>
      <c r="B87" s="65">
        <f>SUM($B$86:B86)</f>
        <v>-2244169.4226950919</v>
      </c>
      <c r="C87" s="65">
        <f>SUM($B$86:C86)</f>
        <v>-2265844.4758067094</v>
      </c>
      <c r="D87" s="65">
        <f>SUM($B$86:D86)</f>
        <v>-2285687.7000518888</v>
      </c>
      <c r="E87" s="65">
        <f>SUM($B$86:E86)</f>
        <v>-2303853.9092148752</v>
      </c>
      <c r="F87" s="65">
        <f>SUM($B$86:F86)</f>
        <v>-2320484.8332661185</v>
      </c>
      <c r="G87" s="65">
        <f>SUM($B$86:G86)</f>
        <v>-2335710.2241177098</v>
      </c>
      <c r="H87" s="65">
        <f>SUM($B$86:H86)</f>
        <v>-2349648.8679278465</v>
      </c>
      <c r="I87" s="65">
        <f>SUM($B$86:I86)</f>
        <v>-2362409.5118521736</v>
      </c>
      <c r="J87" s="65">
        <f>SUM($B$86:J86)</f>
        <v>-2374091.7124723694</v>
      </c>
      <c r="K87" s="65">
        <f>SUM($B$86:K86)</f>
        <v>-2384786.6125212866</v>
      </c>
      <c r="L87" s="65">
        <f>SUM($B$86:L86)</f>
        <v>-2394577.6519645392</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Q101" si="34">O101+1</f>
        <v>2036</v>
      </c>
      <c r="Q101" s="169">
        <f t="shared" si="34"/>
        <v>2037</v>
      </c>
    </row>
    <row r="102" spans="1:36" ht="12.75" hidden="1" x14ac:dyDescent="0.2">
      <c r="A102" s="168" t="s">
        <v>498</v>
      </c>
      <c r="B102" s="255">
        <v>0.14631427330593999</v>
      </c>
      <c r="C102" s="255">
        <v>9.0964662608273128E-2</v>
      </c>
      <c r="D102" s="255">
        <v>8.1000000000000003E-2</v>
      </c>
      <c r="E102" s="255">
        <v>7.3999999999999996E-2</v>
      </c>
      <c r="F102" s="255">
        <v>5.5E-2</v>
      </c>
      <c r="G102" s="255">
        <v>4.1000000000000002E-2</v>
      </c>
      <c r="H102" s="255">
        <f>G102</f>
        <v>4.1000000000000002E-2</v>
      </c>
      <c r="I102" s="255">
        <f t="shared" ref="I102:Q102" si="35">H102</f>
        <v>4.1000000000000002E-2</v>
      </c>
      <c r="J102" s="255">
        <f t="shared" si="35"/>
        <v>4.1000000000000002E-2</v>
      </c>
      <c r="K102" s="255">
        <f t="shared" si="35"/>
        <v>4.1000000000000002E-2</v>
      </c>
      <c r="L102" s="255">
        <f t="shared" si="35"/>
        <v>4.1000000000000002E-2</v>
      </c>
      <c r="M102" s="255">
        <f t="shared" si="35"/>
        <v>4.1000000000000002E-2</v>
      </c>
      <c r="N102" s="255">
        <f t="shared" si="35"/>
        <v>4.1000000000000002E-2</v>
      </c>
      <c r="O102" s="255">
        <f t="shared" si="35"/>
        <v>4.1000000000000002E-2</v>
      </c>
      <c r="P102" s="255">
        <f t="shared" si="35"/>
        <v>4.1000000000000002E-2</v>
      </c>
      <c r="Q102" s="255">
        <f t="shared" si="35"/>
        <v>4.1000000000000002E-2</v>
      </c>
    </row>
    <row r="103" spans="1:36" s="129" customFormat="1" ht="15" hidden="1" x14ac:dyDescent="0.2">
      <c r="A103" s="168" t="s">
        <v>499</v>
      </c>
      <c r="B103" s="162"/>
      <c r="C103" s="162"/>
      <c r="D103" s="162"/>
      <c r="E103" s="162"/>
      <c r="F103" s="255">
        <f>F102</f>
        <v>5.5E-2</v>
      </c>
      <c r="G103" s="162">
        <f>(1+F103)*(1+G102)-1</f>
        <v>9.8254999999999759E-2</v>
      </c>
      <c r="H103" s="162">
        <f t="shared" ref="H103:M103" si="36">(1+G103)*(1+H102)-1</f>
        <v>0.14328345499999973</v>
      </c>
      <c r="I103" s="162">
        <f t="shared" si="36"/>
        <v>0.19015807665499973</v>
      </c>
      <c r="J103" s="162">
        <f t="shared" si="36"/>
        <v>0.23895455779785468</v>
      </c>
      <c r="K103" s="162">
        <f t="shared" si="36"/>
        <v>0.28975169466756667</v>
      </c>
      <c r="L103" s="162">
        <f t="shared" si="36"/>
        <v>0.34263151414893689</v>
      </c>
      <c r="M103" s="162">
        <f t="shared" si="36"/>
        <v>0.39767940622904319</v>
      </c>
      <c r="N103" s="162">
        <f t="shared" ref="N103" si="37">(1+M103)*(1+N102)-1</f>
        <v>0.45498426188443375</v>
      </c>
      <c r="O103" s="162">
        <f t="shared" ref="O103" si="38">(1+N103)*(1+O102)-1</f>
        <v>0.51463861662169541</v>
      </c>
      <c r="P103" s="162">
        <f t="shared" ref="P103:Q103" si="39">(1+O103)*(1+P102)-1</f>
        <v>0.57673879990318477</v>
      </c>
      <c r="Q103" s="162">
        <f t="shared" si="39"/>
        <v>0.64138509069921512</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60" workbookViewId="0">
      <selection activeCell="I40" sqref="I40"/>
    </sheetView>
  </sheetViews>
  <sheetFormatPr defaultRowHeight="15.75" x14ac:dyDescent="0.25"/>
  <cols>
    <col min="1" max="1" width="9.140625" style="8"/>
    <col min="2" max="2" width="44.14062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N_92-17-26</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2026 г. одного прицепа для перевозки грузов</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2</v>
      </c>
      <c r="D22" s="338"/>
      <c r="E22" s="337" t="s">
        <v>9</v>
      </c>
      <c r="F22" s="338"/>
      <c r="G22" s="337" t="s">
        <v>572</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46032</v>
      </c>
      <c r="D40" s="128">
        <v>46173</v>
      </c>
      <c r="E40" s="128"/>
      <c r="F40" s="128"/>
      <c r="G40" s="128">
        <v>46032</v>
      </c>
      <c r="H40" s="128">
        <v>46173</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c r="F42" s="89"/>
      <c r="G42" s="89" t="s">
        <v>500</v>
      </c>
      <c r="H42" s="89" t="s">
        <v>500</v>
      </c>
      <c r="I42" s="89"/>
      <c r="J42" s="76"/>
      <c r="K42" s="76"/>
      <c r="L42" s="76"/>
    </row>
    <row r="43" spans="1:12" x14ac:dyDescent="0.25">
      <c r="A43" s="26" t="s">
        <v>198</v>
      </c>
      <c r="B43" s="90" t="s">
        <v>196</v>
      </c>
      <c r="C43" s="128">
        <v>46173</v>
      </c>
      <c r="D43" s="128">
        <v>46387</v>
      </c>
      <c r="E43" s="128"/>
      <c r="F43" s="128"/>
      <c r="G43" s="128">
        <v>46173</v>
      </c>
      <c r="H43" s="128">
        <v>46387</v>
      </c>
      <c r="I43" s="89"/>
      <c r="J43" s="76"/>
      <c r="K43" s="76"/>
      <c r="L43" s="76"/>
    </row>
    <row r="44" spans="1:12" x14ac:dyDescent="0.25">
      <c r="A44" s="26" t="s">
        <v>197</v>
      </c>
      <c r="B44" s="90" t="s">
        <v>194</v>
      </c>
      <c r="C44" s="89" t="s">
        <v>500</v>
      </c>
      <c r="D44" s="89" t="s">
        <v>500</v>
      </c>
      <c r="E44" s="89"/>
      <c r="F44" s="89"/>
      <c r="G44" s="89" t="s">
        <v>500</v>
      </c>
      <c r="H44" s="89" t="s">
        <v>500</v>
      </c>
      <c r="I44" s="89"/>
      <c r="J44" s="76"/>
      <c r="K44" s="76"/>
      <c r="L44" s="76"/>
    </row>
    <row r="45" spans="1:12" ht="63" x14ac:dyDescent="0.25">
      <c r="A45" s="26" t="s">
        <v>195</v>
      </c>
      <c r="B45" s="90" t="s">
        <v>407</v>
      </c>
      <c r="C45" s="89" t="s">
        <v>500</v>
      </c>
      <c r="D45" s="89" t="s">
        <v>500</v>
      </c>
      <c r="E45" s="89"/>
      <c r="F45" s="89"/>
      <c r="G45" s="89" t="s">
        <v>500</v>
      </c>
      <c r="H45" s="89" t="s">
        <v>500</v>
      </c>
      <c r="I45" s="89"/>
      <c r="J45" s="76"/>
      <c r="K45" s="76"/>
      <c r="L45" s="76"/>
    </row>
    <row r="46" spans="1:12" ht="110.25" x14ac:dyDescent="0.25">
      <c r="A46" s="26" t="s">
        <v>193</v>
      </c>
      <c r="B46" s="90" t="s">
        <v>405</v>
      </c>
      <c r="C46" s="89" t="s">
        <v>500</v>
      </c>
      <c r="D46" s="89" t="s">
        <v>500</v>
      </c>
      <c r="E46" s="89"/>
      <c r="F46" s="89"/>
      <c r="G46" s="89" t="s">
        <v>500</v>
      </c>
      <c r="H46" s="89" t="s">
        <v>500</v>
      </c>
      <c r="I46" s="89"/>
      <c r="J46" s="76"/>
      <c r="K46" s="76"/>
      <c r="L46" s="76"/>
    </row>
    <row r="47" spans="1:12" x14ac:dyDescent="0.25">
      <c r="A47" s="26" t="s">
        <v>191</v>
      </c>
      <c r="B47" s="90" t="s">
        <v>192</v>
      </c>
      <c r="C47" s="89" t="s">
        <v>500</v>
      </c>
      <c r="D47" s="89" t="s">
        <v>500</v>
      </c>
      <c r="E47" s="89"/>
      <c r="F47" s="89"/>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c r="F49" s="89"/>
      <c r="G49" s="89" t="s">
        <v>500</v>
      </c>
      <c r="H49" s="89" t="s">
        <v>500</v>
      </c>
      <c r="I49" s="89"/>
      <c r="J49" s="76"/>
      <c r="K49" s="76"/>
      <c r="L49" s="76"/>
    </row>
    <row r="50" spans="1:12" ht="63" x14ac:dyDescent="0.25">
      <c r="A50" s="26" t="s">
        <v>189</v>
      </c>
      <c r="B50" s="90" t="s">
        <v>406</v>
      </c>
      <c r="C50" s="89" t="s">
        <v>500</v>
      </c>
      <c r="D50" s="89" t="s">
        <v>500</v>
      </c>
      <c r="E50" s="89"/>
      <c r="F50" s="89"/>
      <c r="G50" s="89" t="s">
        <v>500</v>
      </c>
      <c r="H50" s="89" t="s">
        <v>500</v>
      </c>
      <c r="I50" s="89"/>
      <c r="J50" s="76"/>
      <c r="K50" s="76"/>
      <c r="L50" s="76"/>
    </row>
    <row r="51" spans="1:12" ht="47.25" x14ac:dyDescent="0.25">
      <c r="A51" s="26" t="s">
        <v>187</v>
      </c>
      <c r="B51" s="90" t="s">
        <v>408</v>
      </c>
      <c r="C51" s="89" t="s">
        <v>500</v>
      </c>
      <c r="D51" s="89" t="s">
        <v>500</v>
      </c>
      <c r="E51" s="89"/>
      <c r="F51" s="89"/>
      <c r="G51" s="89" t="s">
        <v>500</v>
      </c>
      <c r="H51" s="89" t="s">
        <v>500</v>
      </c>
      <c r="I51" s="89"/>
      <c r="J51" s="76"/>
      <c r="K51" s="76"/>
      <c r="L51" s="76"/>
    </row>
    <row r="52" spans="1:12" ht="47.25" x14ac:dyDescent="0.25">
      <c r="A52" s="26" t="s">
        <v>185</v>
      </c>
      <c r="B52" s="90" t="s">
        <v>186</v>
      </c>
      <c r="C52" s="89" t="s">
        <v>500</v>
      </c>
      <c r="D52" s="89" t="s">
        <v>500</v>
      </c>
      <c r="E52" s="89"/>
      <c r="F52" s="89"/>
      <c r="G52" s="89" t="s">
        <v>500</v>
      </c>
      <c r="H52" s="89" t="s">
        <v>500</v>
      </c>
      <c r="I52" s="89"/>
      <c r="J52" s="76"/>
      <c r="K52" s="76"/>
      <c r="L52" s="76"/>
    </row>
    <row r="53" spans="1:12" ht="31.5" x14ac:dyDescent="0.25">
      <c r="A53" s="26" t="s">
        <v>183</v>
      </c>
      <c r="B53" s="52" t="s">
        <v>409</v>
      </c>
      <c r="C53" s="128">
        <v>46173</v>
      </c>
      <c r="D53" s="128">
        <v>46387</v>
      </c>
      <c r="E53" s="128"/>
      <c r="F53" s="128"/>
      <c r="G53" s="128">
        <v>46173</v>
      </c>
      <c r="H53" s="128">
        <v>46387</v>
      </c>
      <c r="I53" s="89"/>
      <c r="J53" s="76"/>
      <c r="K53" s="76"/>
      <c r="L53" s="76"/>
    </row>
    <row r="54" spans="1:12" ht="31.5" x14ac:dyDescent="0.25">
      <c r="A54" s="26" t="s">
        <v>410</v>
      </c>
      <c r="B54" s="90" t="s">
        <v>184</v>
      </c>
      <c r="C54" s="89" t="s">
        <v>500</v>
      </c>
      <c r="D54" s="89" t="s">
        <v>500</v>
      </c>
      <c r="E54" s="89"/>
      <c r="F54" s="89"/>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7"/>
    <col min="2" max="2" width="57.85546875" style="7" customWidth="1"/>
    <col min="3" max="3" width="13" style="7" customWidth="1"/>
    <col min="4" max="4" width="17.85546875" style="7" customWidth="1"/>
    <col min="5" max="6" width="16.140625" style="7" customWidth="1"/>
    <col min="7" max="7" width="12.42578125" style="8" customWidth="1"/>
    <col min="8" max="27" width="9" style="8" customWidth="1"/>
    <col min="28" max="28" width="13.140625" style="7" customWidth="1"/>
    <col min="29" max="29" width="20"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N_92-17-26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2026 г. одного прицепа для перевозки грузов</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8"/>
      <c r="AB17" s="8"/>
    </row>
    <row r="18" spans="1:32" x14ac:dyDescent="0.25">
      <c r="A18" s="354" t="s">
        <v>454</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8"/>
      <c r="B19" s="8"/>
      <c r="C19" s="8"/>
      <c r="D19" s="8"/>
      <c r="E19" s="8"/>
      <c r="F19" s="8"/>
      <c r="AB19" s="8"/>
    </row>
    <row r="20" spans="1:32" ht="33" customHeight="1" x14ac:dyDescent="0.25">
      <c r="A20" s="345" t="s">
        <v>182</v>
      </c>
      <c r="B20" s="345" t="s">
        <v>181</v>
      </c>
      <c r="C20" s="341" t="s">
        <v>180</v>
      </c>
      <c r="D20" s="341"/>
      <c r="E20" s="348" t="s">
        <v>179</v>
      </c>
      <c r="F20" s="348"/>
      <c r="G20" s="342" t="s">
        <v>573</v>
      </c>
      <c r="H20" s="339" t="s">
        <v>558</v>
      </c>
      <c r="I20" s="340"/>
      <c r="J20" s="340"/>
      <c r="K20" s="340"/>
      <c r="L20" s="339" t="s">
        <v>559</v>
      </c>
      <c r="M20" s="340"/>
      <c r="N20" s="340"/>
      <c r="O20" s="340"/>
      <c r="P20" s="339" t="s">
        <v>560</v>
      </c>
      <c r="Q20" s="340"/>
      <c r="R20" s="340"/>
      <c r="S20" s="340"/>
      <c r="T20" s="339" t="s">
        <v>561</v>
      </c>
      <c r="U20" s="340"/>
      <c r="V20" s="340"/>
      <c r="W20" s="340"/>
      <c r="X20" s="339" t="s">
        <v>574</v>
      </c>
      <c r="Y20" s="340"/>
      <c r="Z20" s="340"/>
      <c r="AA20" s="340"/>
      <c r="AB20" s="355" t="s">
        <v>178</v>
      </c>
      <c r="AC20" s="355"/>
      <c r="AD20" s="20"/>
      <c r="AE20" s="20"/>
      <c r="AF20" s="20"/>
    </row>
    <row r="21" spans="1:32" ht="75" customHeight="1" x14ac:dyDescent="0.25">
      <c r="A21" s="346"/>
      <c r="B21" s="346"/>
      <c r="C21" s="341"/>
      <c r="D21" s="341"/>
      <c r="E21" s="348"/>
      <c r="F21" s="348"/>
      <c r="G21" s="343"/>
      <c r="H21" s="341" t="s">
        <v>2</v>
      </c>
      <c r="I21" s="341"/>
      <c r="J21" s="341" t="s">
        <v>9</v>
      </c>
      <c r="K21" s="341"/>
      <c r="L21" s="341" t="s">
        <v>2</v>
      </c>
      <c r="M21" s="341"/>
      <c r="N21" s="341" t="s">
        <v>9</v>
      </c>
      <c r="O21" s="341"/>
      <c r="P21" s="341" t="s">
        <v>2</v>
      </c>
      <c r="Q21" s="341"/>
      <c r="R21" s="341" t="s">
        <v>9</v>
      </c>
      <c r="S21" s="341"/>
      <c r="T21" s="341" t="s">
        <v>2</v>
      </c>
      <c r="U21" s="341"/>
      <c r="V21" s="341" t="s">
        <v>9</v>
      </c>
      <c r="W21" s="341"/>
      <c r="X21" s="341" t="s">
        <v>2</v>
      </c>
      <c r="Y21" s="341"/>
      <c r="Z21" s="341" t="s">
        <v>9</v>
      </c>
      <c r="AA21" s="341"/>
      <c r="AB21" s="355"/>
      <c r="AC21" s="355"/>
    </row>
    <row r="22" spans="1:32" ht="75" customHeight="1" x14ac:dyDescent="0.25">
      <c r="A22" s="347"/>
      <c r="B22" s="347"/>
      <c r="C22" s="258" t="s">
        <v>2</v>
      </c>
      <c r="D22" s="258" t="s">
        <v>177</v>
      </c>
      <c r="E22" s="259" t="s">
        <v>575</v>
      </c>
      <c r="F22" s="259" t="s">
        <v>571</v>
      </c>
      <c r="G22" s="344"/>
      <c r="H22" s="260" t="s">
        <v>435</v>
      </c>
      <c r="I22" s="260" t="s">
        <v>436</v>
      </c>
      <c r="J22" s="260" t="s">
        <v>435</v>
      </c>
      <c r="K22" s="260" t="s">
        <v>436</v>
      </c>
      <c r="L22" s="260" t="s">
        <v>435</v>
      </c>
      <c r="M22" s="260" t="s">
        <v>436</v>
      </c>
      <c r="N22" s="260" t="s">
        <v>435</v>
      </c>
      <c r="O22" s="260" t="s">
        <v>436</v>
      </c>
      <c r="P22" s="260" t="s">
        <v>435</v>
      </c>
      <c r="Q22" s="260" t="s">
        <v>436</v>
      </c>
      <c r="R22" s="260" t="s">
        <v>435</v>
      </c>
      <c r="S22" s="260" t="s">
        <v>436</v>
      </c>
      <c r="T22" s="260" t="s">
        <v>435</v>
      </c>
      <c r="U22" s="260" t="s">
        <v>436</v>
      </c>
      <c r="V22" s="260" t="s">
        <v>435</v>
      </c>
      <c r="W22" s="260" t="s">
        <v>436</v>
      </c>
      <c r="X22" s="260" t="s">
        <v>435</v>
      </c>
      <c r="Y22" s="260" t="s">
        <v>436</v>
      </c>
      <c r="Z22" s="260" t="s">
        <v>435</v>
      </c>
      <c r="AA22" s="260" t="s">
        <v>436</v>
      </c>
      <c r="AB22" s="258" t="s">
        <v>2</v>
      </c>
      <c r="AC22" s="258" t="s">
        <v>9</v>
      </c>
    </row>
    <row r="23" spans="1:32" ht="19.5" customHeight="1" x14ac:dyDescent="0.25">
      <c r="A23" s="224">
        <v>1</v>
      </c>
      <c r="B23" s="224">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ht="47.25" customHeight="1" x14ac:dyDescent="0.25">
      <c r="A24" s="18">
        <v>1</v>
      </c>
      <c r="B24" s="17" t="s">
        <v>176</v>
      </c>
      <c r="C24" s="249">
        <f>SUM(C25:C29)</f>
        <v>2.8716811400000002</v>
      </c>
      <c r="D24" s="126">
        <f>SUM(D25:D29)</f>
        <v>0</v>
      </c>
      <c r="E24" s="253">
        <f t="shared" ref="E24" si="0">SUM(E25:E29)</f>
        <v>2.8716811400000002</v>
      </c>
      <c r="F24" s="262">
        <f t="shared" ref="F24" si="1">SUM(F25:F29)</f>
        <v>2.8716811400000002</v>
      </c>
      <c r="G24" s="126">
        <f t="shared" ref="G24:H24" si="2">SUM(G25:G29)</f>
        <v>0</v>
      </c>
      <c r="H24" s="126">
        <f t="shared" si="2"/>
        <v>0</v>
      </c>
      <c r="I24" s="126">
        <f t="shared" ref="I24" si="3">SUM(I25:I29)</f>
        <v>0</v>
      </c>
      <c r="J24" s="126">
        <f t="shared" ref="J24:AA24" si="4">SUM(J25:J29)</f>
        <v>0</v>
      </c>
      <c r="K24" s="126">
        <f t="shared" si="4"/>
        <v>0</v>
      </c>
      <c r="L24" s="126">
        <f t="shared" ref="L24" si="5">SUM(L25:L29)</f>
        <v>2.8716811400000002</v>
      </c>
      <c r="M24" s="126">
        <f>SUM(M25:M29)</f>
        <v>0</v>
      </c>
      <c r="N24" s="126">
        <f>SUM(N25:N29)</f>
        <v>0</v>
      </c>
      <c r="O24" s="126">
        <f>SUM(O25:O29)</f>
        <v>0</v>
      </c>
      <c r="P24" s="126">
        <f t="shared" ref="P24:S24" si="6">SUM(P25:P29)</f>
        <v>0</v>
      </c>
      <c r="Q24" s="126">
        <f t="shared" si="6"/>
        <v>0</v>
      </c>
      <c r="R24" s="126">
        <f t="shared" si="6"/>
        <v>0</v>
      </c>
      <c r="S24" s="126">
        <f t="shared" si="6"/>
        <v>0</v>
      </c>
      <c r="T24" s="126">
        <f t="shared" si="4"/>
        <v>0</v>
      </c>
      <c r="U24" s="126">
        <f t="shared" si="4"/>
        <v>0</v>
      </c>
      <c r="V24" s="126">
        <f t="shared" si="4"/>
        <v>0</v>
      </c>
      <c r="W24" s="126">
        <f t="shared" si="4"/>
        <v>0</v>
      </c>
      <c r="X24" s="126">
        <f t="shared" si="4"/>
        <v>0</v>
      </c>
      <c r="Y24" s="126">
        <f t="shared" si="4"/>
        <v>0</v>
      </c>
      <c r="Z24" s="126">
        <f t="shared" si="4"/>
        <v>0</v>
      </c>
      <c r="AA24" s="126">
        <f t="shared" si="4"/>
        <v>0</v>
      </c>
      <c r="AB24" s="262">
        <f t="shared" ref="AB24:AB64" si="7">H24+L24+P24+T24</f>
        <v>2.8716811400000002</v>
      </c>
      <c r="AC24" s="264">
        <f t="shared" ref="AC24:AC64" si="8">J24+N24+R24+V24+X24</f>
        <v>0</v>
      </c>
    </row>
    <row r="25" spans="1:32" ht="24" customHeight="1" x14ac:dyDescent="0.25">
      <c r="A25" s="15" t="s">
        <v>175</v>
      </c>
      <c r="B25" s="6" t="s">
        <v>174</v>
      </c>
      <c r="C25" s="249">
        <v>0</v>
      </c>
      <c r="D25" s="126">
        <v>0</v>
      </c>
      <c r="E25" s="254">
        <f>C25</f>
        <v>0</v>
      </c>
      <c r="F25" s="263">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62">
        <f t="shared" si="7"/>
        <v>0</v>
      </c>
      <c r="AC25" s="264">
        <f t="shared" si="8"/>
        <v>0</v>
      </c>
    </row>
    <row r="26" spans="1:32" x14ac:dyDescent="0.25">
      <c r="A26" s="15" t="s">
        <v>173</v>
      </c>
      <c r="B26" s="6" t="s">
        <v>172</v>
      </c>
      <c r="C26" s="249">
        <v>0</v>
      </c>
      <c r="D26" s="126">
        <v>0</v>
      </c>
      <c r="E26" s="254">
        <f>C26</f>
        <v>0</v>
      </c>
      <c r="F26" s="263">
        <f t="shared" ref="F26:F64" si="9">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62">
        <f t="shared" si="7"/>
        <v>0</v>
      </c>
      <c r="AC26" s="264">
        <f t="shared" si="8"/>
        <v>0</v>
      </c>
    </row>
    <row r="27" spans="1:32" ht="31.5" x14ac:dyDescent="0.25">
      <c r="A27" s="15" t="s">
        <v>171</v>
      </c>
      <c r="B27" s="6" t="s">
        <v>391</v>
      </c>
      <c r="C27" s="249">
        <v>2.8716811400000002</v>
      </c>
      <c r="D27" s="126">
        <v>0</v>
      </c>
      <c r="E27" s="254">
        <f>C27</f>
        <v>2.8716811400000002</v>
      </c>
      <c r="F27" s="263">
        <f t="shared" si="9"/>
        <v>2.8716811400000002</v>
      </c>
      <c r="G27" s="86">
        <v>0</v>
      </c>
      <c r="H27" s="86">
        <v>0</v>
      </c>
      <c r="I27" s="86">
        <v>0</v>
      </c>
      <c r="J27" s="86">
        <v>0</v>
      </c>
      <c r="K27" s="86">
        <v>0</v>
      </c>
      <c r="L27" s="86">
        <v>2.8716811400000002</v>
      </c>
      <c r="M27" s="86">
        <v>0</v>
      </c>
      <c r="N27" s="86">
        <v>0</v>
      </c>
      <c r="O27" s="86">
        <v>0</v>
      </c>
      <c r="P27" s="86">
        <v>0</v>
      </c>
      <c r="Q27" s="86">
        <v>0</v>
      </c>
      <c r="R27" s="86">
        <v>0</v>
      </c>
      <c r="S27" s="86">
        <v>0</v>
      </c>
      <c r="T27" s="86">
        <v>0</v>
      </c>
      <c r="U27" s="86">
        <v>0</v>
      </c>
      <c r="V27" s="86">
        <v>0</v>
      </c>
      <c r="W27" s="86">
        <v>0</v>
      </c>
      <c r="X27" s="86">
        <v>0</v>
      </c>
      <c r="Y27" s="86">
        <v>0</v>
      </c>
      <c r="Z27" s="86">
        <v>0</v>
      </c>
      <c r="AA27" s="86">
        <v>0</v>
      </c>
      <c r="AB27" s="262">
        <f t="shared" si="7"/>
        <v>2.8716811400000002</v>
      </c>
      <c r="AC27" s="264">
        <f t="shared" si="8"/>
        <v>0</v>
      </c>
    </row>
    <row r="28" spans="1:32" x14ac:dyDescent="0.25">
      <c r="A28" s="15" t="s">
        <v>170</v>
      </c>
      <c r="B28" s="6" t="s">
        <v>169</v>
      </c>
      <c r="C28" s="249">
        <v>0</v>
      </c>
      <c r="D28" s="126">
        <v>0</v>
      </c>
      <c r="E28" s="254">
        <f>C28</f>
        <v>0</v>
      </c>
      <c r="F28" s="263">
        <f t="shared" si="9"/>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62">
        <f t="shared" si="7"/>
        <v>0</v>
      </c>
      <c r="AC28" s="264">
        <f t="shared" si="8"/>
        <v>0</v>
      </c>
    </row>
    <row r="29" spans="1:32" x14ac:dyDescent="0.25">
      <c r="A29" s="15" t="s">
        <v>168</v>
      </c>
      <c r="B29" s="19" t="s">
        <v>167</v>
      </c>
      <c r="C29" s="249">
        <v>0</v>
      </c>
      <c r="D29" s="126">
        <v>0</v>
      </c>
      <c r="E29" s="254">
        <f>C29</f>
        <v>0</v>
      </c>
      <c r="F29" s="263">
        <f t="shared" si="9"/>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62">
        <f t="shared" si="7"/>
        <v>0</v>
      </c>
      <c r="AC29" s="264">
        <f t="shared" si="8"/>
        <v>0</v>
      </c>
    </row>
    <row r="30" spans="1:32" ht="47.25" x14ac:dyDescent="0.25">
      <c r="A30" s="18" t="s">
        <v>61</v>
      </c>
      <c r="B30" s="17" t="s">
        <v>166</v>
      </c>
      <c r="C30" s="249">
        <f>SUM(C31:C34)</f>
        <v>2.3930676200000001</v>
      </c>
      <c r="D30" s="126">
        <f>SUM(D31:D34)</f>
        <v>0</v>
      </c>
      <c r="E30" s="253">
        <f t="shared" ref="E30:F30" si="10">SUM(E31:E34)</f>
        <v>2.3930676200000001</v>
      </c>
      <c r="F30" s="262">
        <f t="shared" si="10"/>
        <v>2.3930676200000001</v>
      </c>
      <c r="G30" s="126">
        <f t="shared" ref="G30:I30" si="11">SUM(G31:G34)</f>
        <v>0</v>
      </c>
      <c r="H30" s="126">
        <f t="shared" ref="H30" si="12">SUM(H31:H34)</f>
        <v>0</v>
      </c>
      <c r="I30" s="126">
        <f t="shared" si="11"/>
        <v>0</v>
      </c>
      <c r="J30" s="126">
        <f t="shared" ref="J30:AA30" si="13">SUM(J31:J34)</f>
        <v>0</v>
      </c>
      <c r="K30" s="126">
        <f t="shared" si="13"/>
        <v>0</v>
      </c>
      <c r="L30" s="126">
        <f>SUM(L31:L34)</f>
        <v>2.3930676200000001</v>
      </c>
      <c r="M30" s="126">
        <f>SUM(M31:M34)</f>
        <v>0</v>
      </c>
      <c r="N30" s="126">
        <f>SUM(N31:N34)</f>
        <v>0</v>
      </c>
      <c r="O30" s="126">
        <f>SUM(O31:O34)</f>
        <v>0</v>
      </c>
      <c r="P30" s="126">
        <f t="shared" ref="P30:S30" si="14">SUM(P31:P34)</f>
        <v>0</v>
      </c>
      <c r="Q30" s="126">
        <f t="shared" si="14"/>
        <v>0</v>
      </c>
      <c r="R30" s="126">
        <f t="shared" si="14"/>
        <v>0</v>
      </c>
      <c r="S30" s="126">
        <f t="shared" si="14"/>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62">
        <f t="shared" si="7"/>
        <v>2.3930676200000001</v>
      </c>
      <c r="AC30" s="264">
        <f t="shared" si="8"/>
        <v>0</v>
      </c>
    </row>
    <row r="31" spans="1:32" x14ac:dyDescent="0.25">
      <c r="A31" s="18" t="s">
        <v>165</v>
      </c>
      <c r="B31" s="6" t="s">
        <v>164</v>
      </c>
      <c r="C31" s="249">
        <v>0</v>
      </c>
      <c r="D31" s="126">
        <v>0</v>
      </c>
      <c r="E31" s="254">
        <f t="shared" ref="E31:E64" si="15">C31</f>
        <v>0</v>
      </c>
      <c r="F31" s="263">
        <f t="shared" si="9"/>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62">
        <f t="shared" si="7"/>
        <v>0</v>
      </c>
      <c r="AC31" s="264">
        <f t="shared" si="8"/>
        <v>0</v>
      </c>
    </row>
    <row r="32" spans="1:32" ht="31.5" x14ac:dyDescent="0.25">
      <c r="A32" s="18" t="s">
        <v>163</v>
      </c>
      <c r="B32" s="6" t="s">
        <v>162</v>
      </c>
      <c r="C32" s="249">
        <v>0</v>
      </c>
      <c r="D32" s="126">
        <v>0</v>
      </c>
      <c r="E32" s="254">
        <f t="shared" si="15"/>
        <v>0</v>
      </c>
      <c r="F32" s="263">
        <f t="shared" si="9"/>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62">
        <f t="shared" si="7"/>
        <v>0</v>
      </c>
      <c r="AC32" s="264">
        <f t="shared" si="8"/>
        <v>0</v>
      </c>
    </row>
    <row r="33" spans="1:29" x14ac:dyDescent="0.25">
      <c r="A33" s="18" t="s">
        <v>161</v>
      </c>
      <c r="B33" s="6" t="s">
        <v>160</v>
      </c>
      <c r="C33" s="249">
        <v>2.3930676200000001</v>
      </c>
      <c r="D33" s="126">
        <v>0</v>
      </c>
      <c r="E33" s="254">
        <f t="shared" si="15"/>
        <v>2.3930676200000001</v>
      </c>
      <c r="F33" s="263">
        <f t="shared" si="9"/>
        <v>2.3930676200000001</v>
      </c>
      <c r="G33" s="86">
        <v>0</v>
      </c>
      <c r="H33" s="86">
        <v>0</v>
      </c>
      <c r="I33" s="86">
        <v>0</v>
      </c>
      <c r="J33" s="86">
        <v>0</v>
      </c>
      <c r="K33" s="86">
        <v>0</v>
      </c>
      <c r="L33" s="86">
        <v>2.3930676200000001</v>
      </c>
      <c r="M33" s="86">
        <v>0</v>
      </c>
      <c r="N33" s="86">
        <v>0</v>
      </c>
      <c r="O33" s="86">
        <v>0</v>
      </c>
      <c r="P33" s="86">
        <v>0</v>
      </c>
      <c r="Q33" s="86">
        <v>0</v>
      </c>
      <c r="R33" s="86">
        <v>0</v>
      </c>
      <c r="S33" s="86">
        <v>0</v>
      </c>
      <c r="T33" s="86">
        <v>0</v>
      </c>
      <c r="U33" s="86">
        <v>0</v>
      </c>
      <c r="V33" s="86">
        <v>0</v>
      </c>
      <c r="W33" s="86">
        <v>0</v>
      </c>
      <c r="X33" s="86">
        <v>0</v>
      </c>
      <c r="Y33" s="86">
        <v>0</v>
      </c>
      <c r="Z33" s="86">
        <v>0</v>
      </c>
      <c r="AA33" s="86">
        <v>0</v>
      </c>
      <c r="AB33" s="262">
        <f t="shared" si="7"/>
        <v>2.3930676200000001</v>
      </c>
      <c r="AC33" s="264">
        <f t="shared" si="8"/>
        <v>0</v>
      </c>
    </row>
    <row r="34" spans="1:29" x14ac:dyDescent="0.25">
      <c r="A34" s="18" t="s">
        <v>159</v>
      </c>
      <c r="B34" s="6" t="s">
        <v>158</v>
      </c>
      <c r="C34" s="249">
        <v>0</v>
      </c>
      <c r="D34" s="126">
        <v>0</v>
      </c>
      <c r="E34" s="254">
        <f t="shared" si="15"/>
        <v>0</v>
      </c>
      <c r="F34" s="263">
        <f t="shared" si="9"/>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62">
        <f t="shared" si="7"/>
        <v>0</v>
      </c>
      <c r="AC34" s="264">
        <f t="shared" si="8"/>
        <v>0</v>
      </c>
    </row>
    <row r="35" spans="1:29" ht="31.5" x14ac:dyDescent="0.25">
      <c r="A35" s="18" t="s">
        <v>60</v>
      </c>
      <c r="B35" s="17" t="s">
        <v>157</v>
      </c>
      <c r="C35" s="249">
        <v>0</v>
      </c>
      <c r="D35" s="126">
        <v>0</v>
      </c>
      <c r="E35" s="254">
        <f t="shared" si="15"/>
        <v>0</v>
      </c>
      <c r="F35" s="263">
        <f t="shared" si="9"/>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62">
        <f t="shared" si="7"/>
        <v>0</v>
      </c>
      <c r="AC35" s="264">
        <f t="shared" si="8"/>
        <v>0</v>
      </c>
    </row>
    <row r="36" spans="1:29" ht="31.5" x14ac:dyDescent="0.25">
      <c r="A36" s="15" t="s">
        <v>156</v>
      </c>
      <c r="B36" s="14" t="s">
        <v>155</v>
      </c>
      <c r="C36" s="249">
        <v>0</v>
      </c>
      <c r="D36" s="126">
        <v>0</v>
      </c>
      <c r="E36" s="254">
        <f t="shared" si="15"/>
        <v>0</v>
      </c>
      <c r="F36" s="263">
        <f t="shared" si="9"/>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62">
        <f t="shared" si="7"/>
        <v>0</v>
      </c>
      <c r="AC36" s="264">
        <f t="shared" si="8"/>
        <v>0</v>
      </c>
    </row>
    <row r="37" spans="1:29" x14ac:dyDescent="0.25">
      <c r="A37" s="15" t="s">
        <v>154</v>
      </c>
      <c r="B37" s="14" t="s">
        <v>144</v>
      </c>
      <c r="C37" s="249">
        <v>0</v>
      </c>
      <c r="D37" s="126">
        <v>0</v>
      </c>
      <c r="E37" s="254">
        <f t="shared" si="15"/>
        <v>0</v>
      </c>
      <c r="F37" s="263">
        <f t="shared" si="9"/>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62">
        <f t="shared" si="7"/>
        <v>0</v>
      </c>
      <c r="AC37" s="264">
        <f t="shared" si="8"/>
        <v>0</v>
      </c>
    </row>
    <row r="38" spans="1:29" x14ac:dyDescent="0.25">
      <c r="A38" s="15" t="s">
        <v>153</v>
      </c>
      <c r="B38" s="14" t="s">
        <v>142</v>
      </c>
      <c r="C38" s="249">
        <v>0</v>
      </c>
      <c r="D38" s="126">
        <v>0</v>
      </c>
      <c r="E38" s="254">
        <f t="shared" si="15"/>
        <v>0</v>
      </c>
      <c r="F38" s="263">
        <f t="shared" si="9"/>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62">
        <f t="shared" si="7"/>
        <v>0</v>
      </c>
      <c r="AC38" s="264">
        <f t="shared" si="8"/>
        <v>0</v>
      </c>
    </row>
    <row r="39" spans="1:29" ht="31.5" x14ac:dyDescent="0.25">
      <c r="A39" s="15" t="s">
        <v>152</v>
      </c>
      <c r="B39" s="6" t="s">
        <v>140</v>
      </c>
      <c r="C39" s="249">
        <v>0</v>
      </c>
      <c r="D39" s="126">
        <v>0</v>
      </c>
      <c r="E39" s="254">
        <f t="shared" si="15"/>
        <v>0</v>
      </c>
      <c r="F39" s="263">
        <f t="shared" si="9"/>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62">
        <f t="shared" si="7"/>
        <v>0</v>
      </c>
      <c r="AC39" s="264">
        <f t="shared" si="8"/>
        <v>0</v>
      </c>
    </row>
    <row r="40" spans="1:29" ht="31.5" x14ac:dyDescent="0.25">
      <c r="A40" s="15" t="s">
        <v>151</v>
      </c>
      <c r="B40" s="6" t="s">
        <v>138</v>
      </c>
      <c r="C40" s="249">
        <v>0</v>
      </c>
      <c r="D40" s="126">
        <v>0</v>
      </c>
      <c r="E40" s="254">
        <f t="shared" si="15"/>
        <v>0</v>
      </c>
      <c r="F40" s="263">
        <f t="shared" si="9"/>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62">
        <f t="shared" si="7"/>
        <v>0</v>
      </c>
      <c r="AC40" s="264">
        <f t="shared" si="8"/>
        <v>0</v>
      </c>
    </row>
    <row r="41" spans="1:29" x14ac:dyDescent="0.25">
      <c r="A41" s="15" t="s">
        <v>150</v>
      </c>
      <c r="B41" s="6" t="s">
        <v>136</v>
      </c>
      <c r="C41" s="249">
        <v>0</v>
      </c>
      <c r="D41" s="126">
        <v>0</v>
      </c>
      <c r="E41" s="254">
        <f t="shared" si="15"/>
        <v>0</v>
      </c>
      <c r="F41" s="263">
        <f t="shared" si="9"/>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62">
        <f t="shared" si="7"/>
        <v>0</v>
      </c>
      <c r="AC41" s="264">
        <f t="shared" si="8"/>
        <v>0</v>
      </c>
    </row>
    <row r="42" spans="1:29" ht="18.75" x14ac:dyDescent="0.25">
      <c r="A42" s="15" t="s">
        <v>149</v>
      </c>
      <c r="B42" s="14" t="s">
        <v>562</v>
      </c>
      <c r="C42" s="249">
        <v>0</v>
      </c>
      <c r="D42" s="126">
        <v>0</v>
      </c>
      <c r="E42" s="254">
        <f t="shared" si="15"/>
        <v>0</v>
      </c>
      <c r="F42" s="263">
        <f t="shared" si="9"/>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62">
        <f t="shared" si="7"/>
        <v>0</v>
      </c>
      <c r="AC42" s="264">
        <f t="shared" si="8"/>
        <v>0</v>
      </c>
    </row>
    <row r="43" spans="1:29" x14ac:dyDescent="0.25">
      <c r="A43" s="18" t="s">
        <v>59</v>
      </c>
      <c r="B43" s="17" t="s">
        <v>148</v>
      </c>
      <c r="C43" s="249">
        <v>0</v>
      </c>
      <c r="D43" s="126">
        <v>0</v>
      </c>
      <c r="E43" s="254">
        <f t="shared" si="15"/>
        <v>0</v>
      </c>
      <c r="F43" s="263">
        <f t="shared" si="9"/>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62">
        <f t="shared" si="7"/>
        <v>0</v>
      </c>
      <c r="AC43" s="264">
        <f t="shared" si="8"/>
        <v>0</v>
      </c>
    </row>
    <row r="44" spans="1:29" x14ac:dyDescent="0.25">
      <c r="A44" s="15" t="s">
        <v>147</v>
      </c>
      <c r="B44" s="6" t="s">
        <v>146</v>
      </c>
      <c r="C44" s="249">
        <v>0</v>
      </c>
      <c r="D44" s="126">
        <v>0</v>
      </c>
      <c r="E44" s="254">
        <f t="shared" si="15"/>
        <v>0</v>
      </c>
      <c r="F44" s="263">
        <f t="shared" si="9"/>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62">
        <f t="shared" si="7"/>
        <v>0</v>
      </c>
      <c r="AC44" s="264">
        <f t="shared" si="8"/>
        <v>0</v>
      </c>
    </row>
    <row r="45" spans="1:29" x14ac:dyDescent="0.25">
      <c r="A45" s="15" t="s">
        <v>145</v>
      </c>
      <c r="B45" s="6" t="s">
        <v>144</v>
      </c>
      <c r="C45" s="249">
        <v>0</v>
      </c>
      <c r="D45" s="126">
        <v>0</v>
      </c>
      <c r="E45" s="254">
        <f t="shared" si="15"/>
        <v>0</v>
      </c>
      <c r="F45" s="263">
        <f t="shared" si="9"/>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62">
        <f t="shared" si="7"/>
        <v>0</v>
      </c>
      <c r="AC45" s="264">
        <f t="shared" si="8"/>
        <v>0</v>
      </c>
    </row>
    <row r="46" spans="1:29" x14ac:dyDescent="0.25">
      <c r="A46" s="15" t="s">
        <v>143</v>
      </c>
      <c r="B46" s="6" t="s">
        <v>142</v>
      </c>
      <c r="C46" s="249">
        <v>0</v>
      </c>
      <c r="D46" s="126">
        <v>0</v>
      </c>
      <c r="E46" s="254">
        <f t="shared" si="15"/>
        <v>0</v>
      </c>
      <c r="F46" s="263">
        <f t="shared" si="9"/>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62">
        <f t="shared" si="7"/>
        <v>0</v>
      </c>
      <c r="AC46" s="264">
        <f t="shared" si="8"/>
        <v>0</v>
      </c>
    </row>
    <row r="47" spans="1:29" ht="31.5" x14ac:dyDescent="0.25">
      <c r="A47" s="15" t="s">
        <v>141</v>
      </c>
      <c r="B47" s="6" t="s">
        <v>140</v>
      </c>
      <c r="C47" s="249">
        <v>0</v>
      </c>
      <c r="D47" s="126">
        <v>0</v>
      </c>
      <c r="E47" s="254">
        <f t="shared" si="15"/>
        <v>0</v>
      </c>
      <c r="F47" s="263">
        <f t="shared" si="9"/>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62">
        <f t="shared" si="7"/>
        <v>0</v>
      </c>
      <c r="AC47" s="264">
        <f t="shared" si="8"/>
        <v>0</v>
      </c>
    </row>
    <row r="48" spans="1:29" ht="31.5" x14ac:dyDescent="0.25">
      <c r="A48" s="15" t="s">
        <v>139</v>
      </c>
      <c r="B48" s="6" t="s">
        <v>138</v>
      </c>
      <c r="C48" s="249">
        <v>0</v>
      </c>
      <c r="D48" s="126">
        <v>0</v>
      </c>
      <c r="E48" s="254">
        <f t="shared" si="15"/>
        <v>0</v>
      </c>
      <c r="F48" s="263">
        <f t="shared" si="9"/>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62">
        <f t="shared" si="7"/>
        <v>0</v>
      </c>
      <c r="AC48" s="264">
        <f t="shared" si="8"/>
        <v>0</v>
      </c>
    </row>
    <row r="49" spans="1:29" x14ac:dyDescent="0.25">
      <c r="A49" s="15" t="s">
        <v>137</v>
      </c>
      <c r="B49" s="6" t="s">
        <v>136</v>
      </c>
      <c r="C49" s="249">
        <v>0</v>
      </c>
      <c r="D49" s="126">
        <v>0</v>
      </c>
      <c r="E49" s="254">
        <f t="shared" si="15"/>
        <v>0</v>
      </c>
      <c r="F49" s="263">
        <f t="shared" si="9"/>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62">
        <f t="shared" si="7"/>
        <v>0</v>
      </c>
      <c r="AC49" s="264">
        <f t="shared" si="8"/>
        <v>0</v>
      </c>
    </row>
    <row r="50" spans="1:29" ht="18.75" x14ac:dyDescent="0.25">
      <c r="A50" s="15" t="s">
        <v>135</v>
      </c>
      <c r="B50" s="14" t="s">
        <v>562</v>
      </c>
      <c r="C50" s="249">
        <v>1</v>
      </c>
      <c r="D50" s="126">
        <v>0</v>
      </c>
      <c r="E50" s="254">
        <f t="shared" si="15"/>
        <v>1</v>
      </c>
      <c r="F50" s="263">
        <f t="shared" si="9"/>
        <v>1</v>
      </c>
      <c r="G50" s="86">
        <v>0</v>
      </c>
      <c r="H50" s="86">
        <v>0</v>
      </c>
      <c r="I50" s="86">
        <v>0</v>
      </c>
      <c r="J50" s="86">
        <v>0</v>
      </c>
      <c r="K50" s="86">
        <v>0</v>
      </c>
      <c r="L50" s="86">
        <v>1</v>
      </c>
      <c r="M50" s="86">
        <v>0</v>
      </c>
      <c r="N50" s="86">
        <v>0</v>
      </c>
      <c r="O50" s="86">
        <v>0</v>
      </c>
      <c r="P50" s="86">
        <v>0</v>
      </c>
      <c r="Q50" s="86">
        <v>0</v>
      </c>
      <c r="R50" s="86">
        <v>0</v>
      </c>
      <c r="S50" s="86">
        <v>0</v>
      </c>
      <c r="T50" s="86">
        <v>0</v>
      </c>
      <c r="U50" s="86">
        <v>0</v>
      </c>
      <c r="V50" s="86">
        <v>0</v>
      </c>
      <c r="W50" s="86">
        <v>0</v>
      </c>
      <c r="X50" s="86">
        <v>0</v>
      </c>
      <c r="Y50" s="86">
        <v>0</v>
      </c>
      <c r="Z50" s="86">
        <v>0</v>
      </c>
      <c r="AA50" s="86">
        <v>0</v>
      </c>
      <c r="AB50" s="262">
        <f t="shared" si="7"/>
        <v>1</v>
      </c>
      <c r="AC50" s="264">
        <f t="shared" si="8"/>
        <v>0</v>
      </c>
    </row>
    <row r="51" spans="1:29" ht="35.25" customHeight="1" x14ac:dyDescent="0.25">
      <c r="A51" s="18" t="s">
        <v>57</v>
      </c>
      <c r="B51" s="17" t="s">
        <v>134</v>
      </c>
      <c r="C51" s="249">
        <v>0</v>
      </c>
      <c r="D51" s="126">
        <v>0</v>
      </c>
      <c r="E51" s="254">
        <f t="shared" si="15"/>
        <v>0</v>
      </c>
      <c r="F51" s="263">
        <f t="shared" si="9"/>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62">
        <f t="shared" si="7"/>
        <v>0</v>
      </c>
      <c r="AC51" s="264">
        <f t="shared" si="8"/>
        <v>0</v>
      </c>
    </row>
    <row r="52" spans="1:29" x14ac:dyDescent="0.25">
      <c r="A52" s="15" t="s">
        <v>133</v>
      </c>
      <c r="B52" s="6" t="s">
        <v>132</v>
      </c>
      <c r="C52" s="249">
        <f>C30</f>
        <v>2.3930676200000001</v>
      </c>
      <c r="D52" s="126">
        <v>0</v>
      </c>
      <c r="E52" s="254">
        <f t="shared" si="15"/>
        <v>2.3930676200000001</v>
      </c>
      <c r="F52" s="263">
        <f t="shared" si="9"/>
        <v>2.3930676200000001</v>
      </c>
      <c r="G52" s="86">
        <v>0</v>
      </c>
      <c r="H52" s="86">
        <v>0</v>
      </c>
      <c r="I52" s="86">
        <v>0</v>
      </c>
      <c r="J52" s="86">
        <v>0</v>
      </c>
      <c r="K52" s="86">
        <v>0</v>
      </c>
      <c r="L52" s="86">
        <f>L30</f>
        <v>2.3930676200000001</v>
      </c>
      <c r="M52" s="86">
        <v>0</v>
      </c>
      <c r="N52" s="86">
        <v>0</v>
      </c>
      <c r="O52" s="86">
        <v>0</v>
      </c>
      <c r="P52" s="86">
        <v>0</v>
      </c>
      <c r="Q52" s="86">
        <v>0</v>
      </c>
      <c r="R52" s="86">
        <v>0</v>
      </c>
      <c r="S52" s="86">
        <v>0</v>
      </c>
      <c r="T52" s="86">
        <v>0</v>
      </c>
      <c r="U52" s="86">
        <v>0</v>
      </c>
      <c r="V52" s="86">
        <v>0</v>
      </c>
      <c r="W52" s="86">
        <v>0</v>
      </c>
      <c r="X52" s="86">
        <v>0</v>
      </c>
      <c r="Y52" s="86">
        <v>0</v>
      </c>
      <c r="Z52" s="86">
        <v>0</v>
      </c>
      <c r="AA52" s="86">
        <v>0</v>
      </c>
      <c r="AB52" s="262">
        <f t="shared" si="7"/>
        <v>2.3930676200000001</v>
      </c>
      <c r="AC52" s="264">
        <f t="shared" si="8"/>
        <v>0</v>
      </c>
    </row>
    <row r="53" spans="1:29" x14ac:dyDescent="0.25">
      <c r="A53" s="15" t="s">
        <v>131</v>
      </c>
      <c r="B53" s="6" t="s">
        <v>125</v>
      </c>
      <c r="C53" s="249">
        <v>0</v>
      </c>
      <c r="D53" s="126">
        <v>0</v>
      </c>
      <c r="E53" s="254">
        <f t="shared" si="15"/>
        <v>0</v>
      </c>
      <c r="F53" s="263">
        <f t="shared" si="9"/>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62">
        <f t="shared" si="7"/>
        <v>0</v>
      </c>
      <c r="AC53" s="264">
        <f t="shared" si="8"/>
        <v>0</v>
      </c>
    </row>
    <row r="54" spans="1:29" x14ac:dyDescent="0.25">
      <c r="A54" s="15" t="s">
        <v>130</v>
      </c>
      <c r="B54" s="14" t="s">
        <v>124</v>
      </c>
      <c r="C54" s="249">
        <v>0</v>
      </c>
      <c r="D54" s="126">
        <v>0</v>
      </c>
      <c r="E54" s="254">
        <f t="shared" si="15"/>
        <v>0</v>
      </c>
      <c r="F54" s="263">
        <f t="shared" si="9"/>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62">
        <f t="shared" si="7"/>
        <v>0</v>
      </c>
      <c r="AC54" s="264">
        <f t="shared" si="8"/>
        <v>0</v>
      </c>
    </row>
    <row r="55" spans="1:29" x14ac:dyDescent="0.25">
      <c r="A55" s="15" t="s">
        <v>129</v>
      </c>
      <c r="B55" s="14" t="s">
        <v>123</v>
      </c>
      <c r="C55" s="249">
        <v>0</v>
      </c>
      <c r="D55" s="126">
        <v>0</v>
      </c>
      <c r="E55" s="254">
        <f t="shared" si="15"/>
        <v>0</v>
      </c>
      <c r="F55" s="263">
        <f t="shared" si="9"/>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62">
        <f t="shared" si="7"/>
        <v>0</v>
      </c>
      <c r="AC55" s="264">
        <f t="shared" si="8"/>
        <v>0</v>
      </c>
    </row>
    <row r="56" spans="1:29" x14ac:dyDescent="0.25">
      <c r="A56" s="15" t="s">
        <v>128</v>
      </c>
      <c r="B56" s="14" t="s">
        <v>122</v>
      </c>
      <c r="C56" s="249">
        <v>0</v>
      </c>
      <c r="D56" s="126">
        <v>0</v>
      </c>
      <c r="E56" s="254">
        <f t="shared" si="15"/>
        <v>0</v>
      </c>
      <c r="F56" s="263">
        <f t="shared" si="9"/>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62">
        <f t="shared" si="7"/>
        <v>0</v>
      </c>
      <c r="AC56" s="264">
        <f t="shared" si="8"/>
        <v>0</v>
      </c>
    </row>
    <row r="57" spans="1:29" ht="18.75" x14ac:dyDescent="0.25">
      <c r="A57" s="15" t="s">
        <v>127</v>
      </c>
      <c r="B57" s="14" t="s">
        <v>562</v>
      </c>
      <c r="C57" s="249">
        <f>C50</f>
        <v>1</v>
      </c>
      <c r="D57" s="126">
        <v>0</v>
      </c>
      <c r="E57" s="254">
        <f t="shared" si="15"/>
        <v>1</v>
      </c>
      <c r="F57" s="263">
        <f t="shared" si="9"/>
        <v>1</v>
      </c>
      <c r="G57" s="86">
        <v>0</v>
      </c>
      <c r="H57" s="86">
        <v>0</v>
      </c>
      <c r="I57" s="86">
        <v>0</v>
      </c>
      <c r="J57" s="86">
        <v>0</v>
      </c>
      <c r="K57" s="86">
        <v>0</v>
      </c>
      <c r="L57" s="86">
        <f>L50</f>
        <v>1</v>
      </c>
      <c r="M57" s="86">
        <v>0</v>
      </c>
      <c r="N57" s="86">
        <v>0</v>
      </c>
      <c r="O57" s="86">
        <v>0</v>
      </c>
      <c r="P57" s="86">
        <v>0</v>
      </c>
      <c r="Q57" s="86">
        <v>0</v>
      </c>
      <c r="R57" s="86">
        <v>0</v>
      </c>
      <c r="S57" s="86">
        <v>0</v>
      </c>
      <c r="T57" s="86">
        <v>0</v>
      </c>
      <c r="U57" s="86">
        <v>0</v>
      </c>
      <c r="V57" s="86">
        <v>0</v>
      </c>
      <c r="W57" s="86">
        <v>0</v>
      </c>
      <c r="X57" s="86">
        <v>0</v>
      </c>
      <c r="Y57" s="86">
        <v>0</v>
      </c>
      <c r="Z57" s="86">
        <v>0</v>
      </c>
      <c r="AA57" s="86">
        <v>0</v>
      </c>
      <c r="AB57" s="262">
        <f t="shared" si="7"/>
        <v>1</v>
      </c>
      <c r="AC57" s="264">
        <f t="shared" si="8"/>
        <v>0</v>
      </c>
    </row>
    <row r="58" spans="1:29" ht="36.75" customHeight="1" x14ac:dyDescent="0.25">
      <c r="A58" s="18" t="s">
        <v>56</v>
      </c>
      <c r="B58" s="27" t="s">
        <v>224</v>
      </c>
      <c r="C58" s="249">
        <v>0</v>
      </c>
      <c r="D58" s="126">
        <v>0</v>
      </c>
      <c r="E58" s="254">
        <f t="shared" si="15"/>
        <v>0</v>
      </c>
      <c r="F58" s="263">
        <f t="shared" si="9"/>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62">
        <f t="shared" si="7"/>
        <v>0</v>
      </c>
      <c r="AC58" s="264">
        <f t="shared" si="8"/>
        <v>0</v>
      </c>
    </row>
    <row r="59" spans="1:29" x14ac:dyDescent="0.25">
      <c r="A59" s="18" t="s">
        <v>54</v>
      </c>
      <c r="B59" s="17" t="s">
        <v>126</v>
      </c>
      <c r="C59" s="249">
        <v>0</v>
      </c>
      <c r="D59" s="126">
        <v>0</v>
      </c>
      <c r="E59" s="254">
        <f t="shared" si="15"/>
        <v>0</v>
      </c>
      <c r="F59" s="263">
        <f t="shared" si="9"/>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62">
        <f t="shared" si="7"/>
        <v>0</v>
      </c>
      <c r="AC59" s="264">
        <f t="shared" si="8"/>
        <v>0</v>
      </c>
    </row>
    <row r="60" spans="1:29" x14ac:dyDescent="0.25">
      <c r="A60" s="15" t="s">
        <v>218</v>
      </c>
      <c r="B60" s="16" t="s">
        <v>146</v>
      </c>
      <c r="C60" s="249">
        <v>0</v>
      </c>
      <c r="D60" s="126">
        <v>0</v>
      </c>
      <c r="E60" s="254">
        <f t="shared" si="15"/>
        <v>0</v>
      </c>
      <c r="F60" s="263">
        <f t="shared" si="9"/>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62">
        <f t="shared" si="7"/>
        <v>0</v>
      </c>
      <c r="AC60" s="264">
        <f t="shared" si="8"/>
        <v>0</v>
      </c>
    </row>
    <row r="61" spans="1:29" x14ac:dyDescent="0.25">
      <c r="A61" s="15" t="s">
        <v>219</v>
      </c>
      <c r="B61" s="16" t="s">
        <v>144</v>
      </c>
      <c r="C61" s="249">
        <v>0</v>
      </c>
      <c r="D61" s="126">
        <v>0</v>
      </c>
      <c r="E61" s="254">
        <f t="shared" si="15"/>
        <v>0</v>
      </c>
      <c r="F61" s="263">
        <f t="shared" si="9"/>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62">
        <f t="shared" si="7"/>
        <v>0</v>
      </c>
      <c r="AC61" s="264">
        <f t="shared" si="8"/>
        <v>0</v>
      </c>
    </row>
    <row r="62" spans="1:29" x14ac:dyDescent="0.25">
      <c r="A62" s="15" t="s">
        <v>220</v>
      </c>
      <c r="B62" s="16" t="s">
        <v>142</v>
      </c>
      <c r="C62" s="249">
        <v>0</v>
      </c>
      <c r="D62" s="126">
        <v>0</v>
      </c>
      <c r="E62" s="254">
        <f t="shared" si="15"/>
        <v>0</v>
      </c>
      <c r="F62" s="263">
        <f t="shared" si="9"/>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62">
        <f t="shared" si="7"/>
        <v>0</v>
      </c>
      <c r="AC62" s="264">
        <f t="shared" si="8"/>
        <v>0</v>
      </c>
    </row>
    <row r="63" spans="1:29" x14ac:dyDescent="0.25">
      <c r="A63" s="15" t="s">
        <v>221</v>
      </c>
      <c r="B63" s="16" t="s">
        <v>223</v>
      </c>
      <c r="C63" s="249">
        <v>0</v>
      </c>
      <c r="D63" s="126">
        <v>0</v>
      </c>
      <c r="E63" s="254">
        <f t="shared" si="15"/>
        <v>0</v>
      </c>
      <c r="F63" s="263">
        <f t="shared" si="9"/>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62">
        <f t="shared" si="7"/>
        <v>0</v>
      </c>
      <c r="AC63" s="264">
        <f t="shared" si="8"/>
        <v>0</v>
      </c>
    </row>
    <row r="64" spans="1:29" ht="18.75" x14ac:dyDescent="0.25">
      <c r="A64" s="15" t="s">
        <v>222</v>
      </c>
      <c r="B64" s="14" t="s">
        <v>563</v>
      </c>
      <c r="C64" s="249">
        <v>0</v>
      </c>
      <c r="D64" s="126">
        <v>0</v>
      </c>
      <c r="E64" s="254">
        <f t="shared" si="15"/>
        <v>0</v>
      </c>
      <c r="F64" s="263">
        <f t="shared" si="9"/>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62">
        <f t="shared" si="7"/>
        <v>0</v>
      </c>
      <c r="AC64" s="264">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0"/>
      <c r="C66" s="350"/>
      <c r="D66" s="350"/>
      <c r="E66" s="350"/>
      <c r="F66" s="350"/>
      <c r="G66" s="350"/>
      <c r="H66" s="350"/>
      <c r="I66" s="350"/>
      <c r="J66" s="226"/>
      <c r="K66" s="226"/>
      <c r="L66" s="226"/>
      <c r="M66" s="226"/>
      <c r="N66" s="226"/>
      <c r="O66" s="226"/>
      <c r="P66" s="226"/>
      <c r="Q66" s="226"/>
      <c r="R66" s="226"/>
      <c r="S66" s="226"/>
      <c r="T66" s="226"/>
      <c r="U66" s="226"/>
      <c r="V66" s="226"/>
      <c r="W66" s="226"/>
      <c r="X66" s="226"/>
      <c r="Y66" s="226"/>
      <c r="Z66" s="226"/>
      <c r="AA66" s="226"/>
      <c r="AB66" s="11"/>
    </row>
    <row r="67" spans="1:28" x14ac:dyDescent="0.25">
      <c r="A67" s="8"/>
      <c r="B67" s="8"/>
      <c r="C67" s="8"/>
      <c r="D67" s="8"/>
      <c r="E67" s="8"/>
      <c r="F67" s="8"/>
      <c r="AB67" s="8"/>
    </row>
    <row r="68" spans="1:28" ht="50.25" customHeight="1" x14ac:dyDescent="0.25">
      <c r="A68" s="8"/>
      <c r="B68" s="351"/>
      <c r="C68" s="351"/>
      <c r="D68" s="351"/>
      <c r="E68" s="351"/>
      <c r="F68" s="351"/>
      <c r="G68" s="351"/>
      <c r="H68" s="351"/>
      <c r="I68" s="351"/>
      <c r="J68" s="227"/>
      <c r="K68" s="227"/>
      <c r="L68" s="227"/>
      <c r="M68" s="227"/>
      <c r="N68" s="227"/>
      <c r="O68" s="227"/>
      <c r="P68" s="227"/>
      <c r="Q68" s="227"/>
      <c r="R68" s="227"/>
      <c r="S68" s="227"/>
      <c r="T68" s="227"/>
      <c r="U68" s="227"/>
      <c r="V68" s="227"/>
      <c r="W68" s="227"/>
      <c r="X68" s="227"/>
      <c r="Y68" s="227"/>
      <c r="Z68" s="227"/>
      <c r="AA68" s="227"/>
      <c r="AB68" s="8"/>
    </row>
    <row r="69" spans="1:28" x14ac:dyDescent="0.25">
      <c r="A69" s="8"/>
      <c r="B69" s="8"/>
      <c r="C69" s="8"/>
      <c r="D69" s="8"/>
      <c r="E69" s="8"/>
      <c r="F69" s="8"/>
      <c r="AB69" s="8"/>
    </row>
    <row r="70" spans="1:28" ht="36.75" customHeight="1" x14ac:dyDescent="0.25">
      <c r="A70" s="8"/>
      <c r="B70" s="350"/>
      <c r="C70" s="350"/>
      <c r="D70" s="350"/>
      <c r="E70" s="350"/>
      <c r="F70" s="350"/>
      <c r="G70" s="350"/>
      <c r="H70" s="350"/>
      <c r="I70" s="350"/>
      <c r="J70" s="226"/>
      <c r="K70" s="226"/>
      <c r="L70" s="226"/>
      <c r="M70" s="226"/>
      <c r="N70" s="226"/>
      <c r="O70" s="226"/>
      <c r="P70" s="226"/>
      <c r="Q70" s="226"/>
      <c r="R70" s="226"/>
      <c r="S70" s="226"/>
      <c r="T70" s="226"/>
      <c r="U70" s="226"/>
      <c r="V70" s="226"/>
      <c r="W70" s="226"/>
      <c r="X70" s="226"/>
      <c r="Y70" s="226"/>
      <c r="Z70" s="226"/>
      <c r="AA70" s="226"/>
      <c r="AB70" s="8"/>
    </row>
    <row r="71" spans="1:28" x14ac:dyDescent="0.25">
      <c r="A71" s="8"/>
      <c r="B71" s="10"/>
      <c r="C71" s="10"/>
      <c r="D71" s="10"/>
      <c r="E71" s="10"/>
      <c r="F71" s="10"/>
      <c r="AB71" s="8"/>
    </row>
    <row r="72" spans="1:28" ht="51" customHeight="1" x14ac:dyDescent="0.25">
      <c r="A72" s="8"/>
      <c r="B72" s="350"/>
      <c r="C72" s="350"/>
      <c r="D72" s="350"/>
      <c r="E72" s="350"/>
      <c r="F72" s="350"/>
      <c r="G72" s="350"/>
      <c r="H72" s="350"/>
      <c r="I72" s="350"/>
      <c r="J72" s="226"/>
      <c r="K72" s="226"/>
      <c r="L72" s="226"/>
      <c r="M72" s="226"/>
      <c r="N72" s="226"/>
      <c r="O72" s="226"/>
      <c r="P72" s="226"/>
      <c r="Q72" s="226"/>
      <c r="R72" s="226"/>
      <c r="S72" s="226"/>
      <c r="T72" s="226"/>
      <c r="U72" s="226"/>
      <c r="V72" s="226"/>
      <c r="W72" s="226"/>
      <c r="X72" s="226"/>
      <c r="Y72" s="226"/>
      <c r="Z72" s="226"/>
      <c r="AA72" s="226"/>
      <c r="AB72" s="8"/>
    </row>
    <row r="73" spans="1:28" ht="32.25" customHeight="1" x14ac:dyDescent="0.25">
      <c r="A73" s="8"/>
      <c r="B73" s="351"/>
      <c r="C73" s="351"/>
      <c r="D73" s="351"/>
      <c r="E73" s="351"/>
      <c r="F73" s="351"/>
      <c r="G73" s="351"/>
      <c r="H73" s="351"/>
      <c r="I73" s="351"/>
      <c r="J73" s="227"/>
      <c r="K73" s="227"/>
      <c r="L73" s="227"/>
      <c r="M73" s="227"/>
      <c r="N73" s="227"/>
      <c r="O73" s="227"/>
      <c r="P73" s="227"/>
      <c r="Q73" s="227"/>
      <c r="R73" s="227"/>
      <c r="S73" s="227"/>
      <c r="T73" s="227"/>
      <c r="U73" s="227"/>
      <c r="V73" s="227"/>
      <c r="W73" s="227"/>
      <c r="X73" s="227"/>
      <c r="Y73" s="227"/>
      <c r="Z73" s="227"/>
      <c r="AA73" s="227"/>
      <c r="AB73" s="8"/>
    </row>
    <row r="74" spans="1:28" ht="51.75" customHeight="1" x14ac:dyDescent="0.25">
      <c r="A74" s="8"/>
      <c r="B74" s="350"/>
      <c r="C74" s="350"/>
      <c r="D74" s="350"/>
      <c r="E74" s="350"/>
      <c r="F74" s="350"/>
      <c r="G74" s="350"/>
      <c r="H74" s="350"/>
      <c r="I74" s="350"/>
      <c r="J74" s="226"/>
      <c r="K74" s="226"/>
      <c r="L74" s="226"/>
      <c r="M74" s="226"/>
      <c r="N74" s="226"/>
      <c r="O74" s="226"/>
      <c r="P74" s="226"/>
      <c r="Q74" s="226"/>
      <c r="R74" s="226"/>
      <c r="S74" s="226"/>
      <c r="T74" s="226"/>
      <c r="U74" s="226"/>
      <c r="V74" s="226"/>
      <c r="W74" s="226"/>
      <c r="X74" s="226"/>
      <c r="Y74" s="226"/>
      <c r="Z74" s="226"/>
      <c r="AA74" s="226"/>
      <c r="AB74" s="8"/>
    </row>
    <row r="75" spans="1:28" ht="21.75" customHeight="1" x14ac:dyDescent="0.25">
      <c r="A75" s="8"/>
      <c r="B75" s="352"/>
      <c r="C75" s="352"/>
      <c r="D75" s="352"/>
      <c r="E75" s="352"/>
      <c r="F75" s="352"/>
      <c r="G75" s="352"/>
      <c r="H75" s="352"/>
      <c r="I75" s="352"/>
      <c r="J75" s="228"/>
      <c r="K75" s="228"/>
      <c r="L75" s="228"/>
      <c r="M75" s="228"/>
      <c r="N75" s="228"/>
      <c r="O75" s="228"/>
      <c r="P75" s="228"/>
      <c r="Q75" s="228"/>
      <c r="R75" s="228"/>
      <c r="S75" s="228"/>
      <c r="T75" s="228"/>
      <c r="U75" s="228"/>
      <c r="V75" s="228"/>
      <c r="W75" s="228"/>
      <c r="X75" s="228"/>
      <c r="Y75" s="228"/>
      <c r="Z75" s="228"/>
      <c r="AA75" s="228"/>
      <c r="AB75" s="8"/>
    </row>
    <row r="76" spans="1:28" ht="23.25" customHeight="1" x14ac:dyDescent="0.25">
      <c r="A76" s="8"/>
      <c r="B76" s="9"/>
      <c r="C76" s="9"/>
      <c r="D76" s="9"/>
      <c r="E76" s="9"/>
      <c r="F76" s="9"/>
      <c r="AB76" s="8"/>
    </row>
    <row r="77" spans="1:28" ht="18.75" customHeight="1" x14ac:dyDescent="0.25">
      <c r="A77" s="8"/>
      <c r="B77" s="349"/>
      <c r="C77" s="349"/>
      <c r="D77" s="349"/>
      <c r="E77" s="349"/>
      <c r="F77" s="349"/>
      <c r="G77" s="349"/>
      <c r="H77" s="349"/>
      <c r="I77" s="349"/>
      <c r="J77" s="225"/>
      <c r="K77" s="225"/>
      <c r="L77" s="225"/>
      <c r="M77" s="225"/>
      <c r="N77" s="225"/>
      <c r="O77" s="225"/>
      <c r="P77" s="225"/>
      <c r="Q77" s="225"/>
      <c r="R77" s="225"/>
      <c r="S77" s="225"/>
      <c r="T77" s="225"/>
      <c r="U77" s="225"/>
      <c r="V77" s="225"/>
      <c r="W77" s="225"/>
      <c r="X77" s="225"/>
      <c r="Y77" s="225"/>
      <c r="Z77" s="225"/>
      <c r="AA77" s="225"/>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2"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N_92-17-26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2026 г. одного прицепа для перевозки грузов</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6" t="s">
        <v>467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v>
      </c>
      <c r="B22" s="360" t="s">
        <v>22</v>
      </c>
      <c r="C22" s="357" t="s">
        <v>49</v>
      </c>
      <c r="D22" s="357" t="s">
        <v>48</v>
      </c>
      <c r="E22" s="363" t="s">
        <v>477</v>
      </c>
      <c r="F22" s="364"/>
      <c r="G22" s="364"/>
      <c r="H22" s="364"/>
      <c r="I22" s="364"/>
      <c r="J22" s="364"/>
      <c r="K22" s="364"/>
      <c r="L22" s="365"/>
      <c r="M22" s="357" t="s">
        <v>47</v>
      </c>
      <c r="N22" s="357" t="s">
        <v>46</v>
      </c>
      <c r="O22" s="357" t="s">
        <v>45</v>
      </c>
      <c r="P22" s="366" t="s">
        <v>245</v>
      </c>
      <c r="Q22" s="366" t="s">
        <v>44</v>
      </c>
      <c r="R22" s="366" t="s">
        <v>43</v>
      </c>
      <c r="S22" s="366" t="s">
        <v>42</v>
      </c>
      <c r="T22" s="366"/>
      <c r="U22" s="367" t="s">
        <v>41</v>
      </c>
      <c r="V22" s="367" t="s">
        <v>40</v>
      </c>
      <c r="W22" s="366" t="s">
        <v>39</v>
      </c>
      <c r="X22" s="366" t="s">
        <v>38</v>
      </c>
      <c r="Y22" s="366" t="s">
        <v>37</v>
      </c>
      <c r="Z22" s="380" t="s">
        <v>36</v>
      </c>
      <c r="AA22" s="366" t="s">
        <v>35</v>
      </c>
      <c r="AB22" s="366" t="s">
        <v>34</v>
      </c>
      <c r="AC22" s="366" t="s">
        <v>33</v>
      </c>
      <c r="AD22" s="366" t="s">
        <v>32</v>
      </c>
      <c r="AE22" s="366" t="s">
        <v>31</v>
      </c>
      <c r="AF22" s="366" t="s">
        <v>30</v>
      </c>
      <c r="AG22" s="366"/>
      <c r="AH22" s="366"/>
      <c r="AI22" s="366"/>
      <c r="AJ22" s="366"/>
      <c r="AK22" s="366"/>
      <c r="AL22" s="366" t="s">
        <v>29</v>
      </c>
      <c r="AM22" s="366"/>
      <c r="AN22" s="366"/>
      <c r="AO22" s="366"/>
      <c r="AP22" s="366" t="s">
        <v>28</v>
      </c>
      <c r="AQ22" s="366"/>
      <c r="AR22" s="366" t="s">
        <v>27</v>
      </c>
      <c r="AS22" s="366" t="s">
        <v>26</v>
      </c>
      <c r="AT22" s="366" t="s">
        <v>25</v>
      </c>
      <c r="AU22" s="366" t="s">
        <v>24</v>
      </c>
      <c r="AV22" s="370" t="s">
        <v>23</v>
      </c>
    </row>
    <row r="23" spans="1:48" ht="64.5" customHeight="1" x14ac:dyDescent="0.25">
      <c r="A23" s="358"/>
      <c r="B23" s="361"/>
      <c r="C23" s="358"/>
      <c r="D23" s="358"/>
      <c r="E23" s="372" t="s">
        <v>21</v>
      </c>
      <c r="F23" s="374" t="s">
        <v>125</v>
      </c>
      <c r="G23" s="374" t="s">
        <v>124</v>
      </c>
      <c r="H23" s="374" t="s">
        <v>123</v>
      </c>
      <c r="I23" s="378" t="s">
        <v>388</v>
      </c>
      <c r="J23" s="378" t="s">
        <v>389</v>
      </c>
      <c r="K23" s="378" t="s">
        <v>390</v>
      </c>
      <c r="L23" s="374" t="s">
        <v>552</v>
      </c>
      <c r="M23" s="358"/>
      <c r="N23" s="358"/>
      <c r="O23" s="358"/>
      <c r="P23" s="366"/>
      <c r="Q23" s="366"/>
      <c r="R23" s="366"/>
      <c r="S23" s="376" t="s">
        <v>2</v>
      </c>
      <c r="T23" s="376" t="s">
        <v>9</v>
      </c>
      <c r="U23" s="367"/>
      <c r="V23" s="367"/>
      <c r="W23" s="366"/>
      <c r="X23" s="366"/>
      <c r="Y23" s="366"/>
      <c r="Z23" s="366"/>
      <c r="AA23" s="366"/>
      <c r="AB23" s="366"/>
      <c r="AC23" s="366"/>
      <c r="AD23" s="366"/>
      <c r="AE23" s="366"/>
      <c r="AF23" s="366" t="s">
        <v>20</v>
      </c>
      <c r="AG23" s="366"/>
      <c r="AH23" s="366" t="s">
        <v>19</v>
      </c>
      <c r="AI23" s="366"/>
      <c r="AJ23" s="357" t="s">
        <v>18</v>
      </c>
      <c r="AK23" s="357" t="s">
        <v>17</v>
      </c>
      <c r="AL23" s="357" t="s">
        <v>16</v>
      </c>
      <c r="AM23" s="357" t="s">
        <v>15</v>
      </c>
      <c r="AN23" s="357" t="s">
        <v>14</v>
      </c>
      <c r="AO23" s="357" t="s">
        <v>13</v>
      </c>
      <c r="AP23" s="357" t="s">
        <v>12</v>
      </c>
      <c r="AQ23" s="368" t="s">
        <v>9</v>
      </c>
      <c r="AR23" s="366"/>
      <c r="AS23" s="366"/>
      <c r="AT23" s="366"/>
      <c r="AU23" s="366"/>
      <c r="AV23" s="371"/>
    </row>
    <row r="24" spans="1:48"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20" t="s">
        <v>11</v>
      </c>
      <c r="AG24" s="120" t="s">
        <v>10</v>
      </c>
      <c r="AH24" s="121" t="s">
        <v>2</v>
      </c>
      <c r="AI24" s="121" t="s">
        <v>9</v>
      </c>
      <c r="AJ24" s="359"/>
      <c r="AK24" s="359"/>
      <c r="AL24" s="359"/>
      <c r="AM24" s="359"/>
      <c r="AN24" s="359"/>
      <c r="AO24" s="359"/>
      <c r="AP24" s="359"/>
      <c r="AQ24" s="369"/>
      <c r="AR24" s="366"/>
      <c r="AS24" s="366"/>
      <c r="AT24" s="366"/>
      <c r="AU24" s="366"/>
      <c r="AV24" s="371"/>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11.25" x14ac:dyDescent="0.2">
      <c r="A26" s="202">
        <v>1</v>
      </c>
      <c r="B26" s="125" t="s">
        <v>556</v>
      </c>
      <c r="C26" s="202" t="s">
        <v>332</v>
      </c>
      <c r="D26" s="205">
        <f>'6.1. Паспорт сетевой график'!H53</f>
        <v>46387</v>
      </c>
      <c r="E26" s="202" t="s">
        <v>332</v>
      </c>
      <c r="F26" s="202" t="s">
        <v>332</v>
      </c>
      <c r="G26" s="202" t="s">
        <v>332</v>
      </c>
      <c r="H26" s="202" t="s">
        <v>332</v>
      </c>
      <c r="I26" s="202" t="s">
        <v>332</v>
      </c>
      <c r="J26" s="202" t="s">
        <v>332</v>
      </c>
      <c r="K26" s="202" t="s">
        <v>332</v>
      </c>
      <c r="L26" s="202">
        <f>'6.2. Паспорт фин осв ввод'!C57</f>
        <v>1</v>
      </c>
      <c r="M26" s="125"/>
      <c r="N26" s="202"/>
      <c r="O26" s="125"/>
      <c r="P26" s="203"/>
      <c r="Q26" s="125"/>
      <c r="R26" s="203"/>
      <c r="S26" s="125"/>
      <c r="T26" s="125"/>
      <c r="U26" s="202"/>
      <c r="V26" s="202"/>
      <c r="W26" s="202"/>
      <c r="X26" s="203"/>
      <c r="Y26" s="202"/>
      <c r="Z26" s="202"/>
      <c r="AA26" s="219"/>
      <c r="AB26" s="219"/>
      <c r="AC26" s="202"/>
      <c r="AD26" s="219"/>
      <c r="AE26" s="202"/>
      <c r="AF26" s="202"/>
      <c r="AG26" s="202"/>
      <c r="AH26" s="206"/>
      <c r="AI26" s="206"/>
      <c r="AJ26" s="206"/>
      <c r="AK26" s="206"/>
      <c r="AL26" s="202"/>
      <c r="AM26" s="202"/>
      <c r="AN26" s="206"/>
      <c r="AO26" s="202"/>
      <c r="AP26" s="206"/>
      <c r="AQ26" s="206"/>
      <c r="AR26" s="206"/>
      <c r="AS26" s="206"/>
      <c r="AT26" s="206"/>
      <c r="AU26" s="202"/>
      <c r="AV26" s="202"/>
    </row>
    <row r="27" spans="1:48" s="204" customFormat="1" ht="12.75" x14ac:dyDescent="0.2">
      <c r="A27" s="202"/>
      <c r="B27" s="125"/>
      <c r="C27" s="202"/>
      <c r="D27" s="202"/>
      <c r="E27" s="202"/>
      <c r="F27" s="202"/>
      <c r="G27" s="202"/>
      <c r="H27" s="202"/>
      <c r="I27" s="202"/>
      <c r="J27" s="202"/>
      <c r="K27" s="202"/>
      <c r="L27" s="202"/>
      <c r="M27" s="125"/>
      <c r="N27" s="124"/>
      <c r="O27" s="125"/>
      <c r="P27" s="203"/>
      <c r="Q27" s="125"/>
      <c r="R27" s="203"/>
      <c r="S27" s="125"/>
      <c r="T27" s="125"/>
      <c r="U27" s="202"/>
      <c r="V27" s="202"/>
      <c r="W27" s="202"/>
      <c r="X27" s="203"/>
      <c r="Y27" s="202"/>
      <c r="Z27" s="202"/>
      <c r="AA27" s="219"/>
      <c r="AB27" s="219"/>
      <c r="AC27" s="202"/>
      <c r="AD27" s="219"/>
      <c r="AE27" s="202"/>
      <c r="AF27" s="202"/>
      <c r="AG27" s="202"/>
      <c r="AH27" s="202"/>
      <c r="AI27" s="202"/>
      <c r="AJ27" s="202"/>
      <c r="AK27" s="202"/>
      <c r="AL27" s="202"/>
      <c r="AM27" s="202"/>
      <c r="AN27" s="202"/>
      <c r="AO27" s="202"/>
      <c r="AP27" s="202"/>
      <c r="AQ27" s="202"/>
      <c r="AR27" s="202"/>
      <c r="AS27" s="202"/>
      <c r="AT27" s="202"/>
      <c r="AU27" s="202"/>
      <c r="AV27" s="202"/>
    </row>
    <row r="28" spans="1:48" s="204" customFormat="1" ht="12.75" x14ac:dyDescent="0.2">
      <c r="A28" s="202"/>
      <c r="B28" s="125" t="s">
        <v>553</v>
      </c>
      <c r="C28" s="202"/>
      <c r="D28" s="202"/>
      <c r="E28" s="202"/>
      <c r="F28" s="202"/>
      <c r="G28" s="202"/>
      <c r="H28" s="202"/>
      <c r="I28" s="202"/>
      <c r="J28" s="202"/>
      <c r="K28" s="202"/>
      <c r="L28" s="202"/>
      <c r="M28" s="125"/>
      <c r="N28" s="124"/>
      <c r="O28" s="125"/>
      <c r="P28" s="203"/>
      <c r="Q28" s="125"/>
      <c r="R28" s="203"/>
      <c r="S28" s="125"/>
      <c r="T28" s="125"/>
      <c r="U28" s="202"/>
      <c r="V28" s="202"/>
      <c r="W28" s="202"/>
      <c r="X28" s="202"/>
      <c r="Y28" s="202"/>
      <c r="Z28" s="202"/>
      <c r="AA28" s="219"/>
      <c r="AB28" s="219"/>
      <c r="AC28" s="202"/>
      <c r="AD28" s="219"/>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5"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4" t="str">
        <f>'1. паспорт местоположение'!A5:C5</f>
        <v>Год раскрытия информации: 2026 год</v>
      </c>
      <c r="B5" s="384"/>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N_92-17-26</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5" t="str">
        <f>'7. Паспорт отчет о закупке'!A15:AV15</f>
        <v>Покупка в 2026 г. одного прицепа для перевозки грузов</v>
      </c>
      <c r="B15" s="385"/>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6" t="s">
        <v>468</v>
      </c>
      <c r="B18" s="387"/>
    </row>
    <row r="19" spans="1:4" x14ac:dyDescent="0.25">
      <c r="B19" s="5"/>
    </row>
    <row r="20" spans="1:4" ht="16.5" thickBot="1" x14ac:dyDescent="0.3">
      <c r="B20" s="31"/>
    </row>
    <row r="21" spans="1:4" ht="16.5" thickBot="1" x14ac:dyDescent="0.3">
      <c r="A21" s="32" t="s">
        <v>339</v>
      </c>
      <c r="B21" s="85" t="str">
        <f>A15</f>
        <v>Покупка в 2026 г. одного прицепа для перевозки грузов</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503</v>
      </c>
    </row>
    <row r="27" spans="1:4" ht="29.25" thickBot="1" x14ac:dyDescent="0.3">
      <c r="A27" s="43" t="s">
        <v>565</v>
      </c>
      <c r="B27" s="207">
        <f>'6.2. Паспорт фин осв ввод'!C24</f>
        <v>2.8716811400000002</v>
      </c>
    </row>
    <row r="28" spans="1:4" ht="16.5" thickBot="1" x14ac:dyDescent="0.3">
      <c r="A28" s="38" t="s">
        <v>344</v>
      </c>
      <c r="B28" s="36" t="s">
        <v>564</v>
      </c>
    </row>
    <row r="29" spans="1:4" ht="29.25" thickBot="1" x14ac:dyDescent="0.3">
      <c r="A29" s="44" t="s">
        <v>345</v>
      </c>
      <c r="B29" s="208">
        <f>'7. Паспорт отчет о закупке'!AD28/1000</f>
        <v>0</v>
      </c>
      <c r="C29" s="29"/>
      <c r="D29" s="29"/>
    </row>
    <row r="30" spans="1:4" ht="29.25" thickBot="1" x14ac:dyDescent="0.3">
      <c r="A30" s="44" t="s">
        <v>346</v>
      </c>
      <c r="B30" s="208">
        <f>B32+B37+B54</f>
        <v>0</v>
      </c>
    </row>
    <row r="31" spans="1:4" ht="16.5" thickBot="1" x14ac:dyDescent="0.3">
      <c r="A31" s="38" t="s">
        <v>347</v>
      </c>
      <c r="B31" s="209"/>
    </row>
    <row r="32" spans="1:4" ht="29.25" thickBot="1" x14ac:dyDescent="0.3">
      <c r="A32" s="44" t="s">
        <v>348</v>
      </c>
      <c r="B32" s="208">
        <f>SUMIF(C33:C36,10,B33:B36)</f>
        <v>0</v>
      </c>
    </row>
    <row r="33" spans="1:3" ht="16.5" thickBot="1" x14ac:dyDescent="0.3">
      <c r="A33" s="210" t="s">
        <v>349</v>
      </c>
      <c r="B33" s="211"/>
      <c r="C33" s="8">
        <v>10</v>
      </c>
    </row>
    <row r="34" spans="1:3" ht="16.5" thickBot="1" x14ac:dyDescent="0.3">
      <c r="A34" s="38" t="s">
        <v>350</v>
      </c>
      <c r="B34" s="212">
        <f>B33/$B$27</f>
        <v>0</v>
      </c>
    </row>
    <row r="35" spans="1:3" ht="16.5" thickBot="1" x14ac:dyDescent="0.3">
      <c r="A35" s="38" t="s">
        <v>351</v>
      </c>
      <c r="B35" s="208"/>
      <c r="C35" s="8">
        <v>1</v>
      </c>
    </row>
    <row r="36" spans="1:3" ht="16.5" thickBot="1" x14ac:dyDescent="0.3">
      <c r="A36" s="38" t="s">
        <v>352</v>
      </c>
      <c r="B36" s="208"/>
      <c r="C36" s="8">
        <v>2</v>
      </c>
    </row>
    <row r="37" spans="1:3" ht="29.25" thickBot="1" x14ac:dyDescent="0.3">
      <c r="A37" s="44" t="s">
        <v>353</v>
      </c>
      <c r="B37" s="208">
        <f>SUMIF(C38:C53,20,B38:B53)</f>
        <v>0</v>
      </c>
    </row>
    <row r="38" spans="1:3" ht="16.5" thickBot="1" x14ac:dyDescent="0.3">
      <c r="A38" s="210" t="s">
        <v>349</v>
      </c>
      <c r="B38" s="211"/>
      <c r="C38" s="8">
        <v>20</v>
      </c>
    </row>
    <row r="39" spans="1:3" ht="16.5" thickBot="1" x14ac:dyDescent="0.3">
      <c r="A39" s="38" t="s">
        <v>350</v>
      </c>
      <c r="B39" s="212">
        <f t="shared" ref="B39" si="0">B38/$B$27</f>
        <v>0</v>
      </c>
    </row>
    <row r="40" spans="1:3" ht="16.5" thickBot="1" x14ac:dyDescent="0.3">
      <c r="A40" s="38" t="s">
        <v>351</v>
      </c>
      <c r="B40" s="208"/>
      <c r="C40" s="8">
        <v>1</v>
      </c>
    </row>
    <row r="41" spans="1:3" ht="16.5" thickBot="1" x14ac:dyDescent="0.3">
      <c r="A41" s="38" t="s">
        <v>352</v>
      </c>
      <c r="B41" s="208"/>
      <c r="C41" s="8">
        <v>2</v>
      </c>
    </row>
    <row r="42" spans="1:3" ht="16.5" thickBot="1" x14ac:dyDescent="0.3">
      <c r="A42" s="210" t="s">
        <v>349</v>
      </c>
      <c r="B42" s="211"/>
      <c r="C42" s="8">
        <v>20</v>
      </c>
    </row>
    <row r="43" spans="1:3" ht="16.5" thickBot="1" x14ac:dyDescent="0.3">
      <c r="A43" s="38" t="s">
        <v>350</v>
      </c>
      <c r="B43" s="212">
        <f t="shared" ref="B43" si="1">B42/$B$27</f>
        <v>0</v>
      </c>
    </row>
    <row r="44" spans="1:3" ht="16.5" thickBot="1" x14ac:dyDescent="0.3">
      <c r="A44" s="38" t="s">
        <v>351</v>
      </c>
      <c r="B44" s="208"/>
      <c r="C44" s="8">
        <v>1</v>
      </c>
    </row>
    <row r="45" spans="1:3" ht="16.5" thickBot="1" x14ac:dyDescent="0.3">
      <c r="A45" s="38" t="s">
        <v>352</v>
      </c>
      <c r="B45" s="208"/>
      <c r="C45" s="8">
        <v>2</v>
      </c>
    </row>
    <row r="46" spans="1:3" ht="16.5" thickBot="1" x14ac:dyDescent="0.3">
      <c r="A46" s="210" t="s">
        <v>349</v>
      </c>
      <c r="B46" s="211"/>
      <c r="C46" s="8">
        <v>20</v>
      </c>
    </row>
    <row r="47" spans="1:3" ht="16.5" thickBot="1" x14ac:dyDescent="0.3">
      <c r="A47" s="38" t="s">
        <v>350</v>
      </c>
      <c r="B47" s="212">
        <f t="shared" ref="B47" si="2">B46/$B$27</f>
        <v>0</v>
      </c>
    </row>
    <row r="48" spans="1:3" ht="16.5" thickBot="1" x14ac:dyDescent="0.3">
      <c r="A48" s="38" t="s">
        <v>351</v>
      </c>
      <c r="B48" s="208"/>
      <c r="C48" s="8">
        <v>1</v>
      </c>
    </row>
    <row r="49" spans="1:3" ht="16.5" thickBot="1" x14ac:dyDescent="0.3">
      <c r="A49" s="38" t="s">
        <v>352</v>
      </c>
      <c r="B49" s="208"/>
      <c r="C49" s="8">
        <v>2</v>
      </c>
    </row>
    <row r="50" spans="1:3" ht="16.5" thickBot="1" x14ac:dyDescent="0.3">
      <c r="A50" s="210" t="s">
        <v>349</v>
      </c>
      <c r="B50" s="211"/>
      <c r="C50" s="8">
        <v>20</v>
      </c>
    </row>
    <row r="51" spans="1:3" ht="16.5" thickBot="1" x14ac:dyDescent="0.3">
      <c r="A51" s="38" t="s">
        <v>350</v>
      </c>
      <c r="B51" s="212">
        <f t="shared" ref="B51" si="3">B50/$B$27</f>
        <v>0</v>
      </c>
    </row>
    <row r="52" spans="1:3" ht="16.5" thickBot="1" x14ac:dyDescent="0.3">
      <c r="A52" s="38" t="s">
        <v>351</v>
      </c>
      <c r="B52" s="208"/>
      <c r="C52" s="8">
        <v>1</v>
      </c>
    </row>
    <row r="53" spans="1:3" ht="16.5" thickBot="1" x14ac:dyDescent="0.3">
      <c r="A53" s="38" t="s">
        <v>352</v>
      </c>
      <c r="B53" s="208"/>
      <c r="C53" s="8">
        <v>2</v>
      </c>
    </row>
    <row r="54" spans="1:3" ht="29.25" thickBot="1" x14ac:dyDescent="0.3">
      <c r="A54" s="44" t="s">
        <v>354</v>
      </c>
      <c r="B54" s="208">
        <f>SUMIF(C55:C58,30,B55:B58)</f>
        <v>0</v>
      </c>
    </row>
    <row r="55" spans="1:3" ht="16.5" thickBot="1" x14ac:dyDescent="0.3">
      <c r="A55" s="210" t="s">
        <v>349</v>
      </c>
      <c r="B55" s="211"/>
      <c r="C55" s="8">
        <v>30</v>
      </c>
    </row>
    <row r="56" spans="1:3" ht="16.5" thickBot="1" x14ac:dyDescent="0.3">
      <c r="A56" s="38" t="s">
        <v>350</v>
      </c>
      <c r="B56" s="212">
        <f t="shared" ref="B56" si="4">B55/$B$27</f>
        <v>0</v>
      </c>
    </row>
    <row r="57" spans="1:3" ht="16.5" thickBot="1" x14ac:dyDescent="0.3">
      <c r="A57" s="38" t="s">
        <v>351</v>
      </c>
      <c r="B57" s="208"/>
      <c r="C57" s="8">
        <v>1</v>
      </c>
    </row>
    <row r="58" spans="1:3" ht="16.5" thickBot="1" x14ac:dyDescent="0.3">
      <c r="A58" s="38" t="s">
        <v>352</v>
      </c>
      <c r="B58" s="208"/>
      <c r="C58" s="8">
        <v>2</v>
      </c>
    </row>
    <row r="59" spans="1:3" ht="29.25" thickBot="1" x14ac:dyDescent="0.3">
      <c r="A59" s="37" t="s">
        <v>355</v>
      </c>
      <c r="B59" s="213">
        <f>B30/B27</f>
        <v>0</v>
      </c>
    </row>
    <row r="60" spans="1:3" ht="16.5" thickBot="1" x14ac:dyDescent="0.3">
      <c r="A60" s="39" t="s">
        <v>347</v>
      </c>
      <c r="B60" s="45"/>
    </row>
    <row r="61" spans="1:3" ht="16.5" thickBot="1" x14ac:dyDescent="0.3">
      <c r="A61" s="39" t="s">
        <v>356</v>
      </c>
      <c r="B61" s="213"/>
    </row>
    <row r="62" spans="1:3" ht="16.5" thickBot="1" x14ac:dyDescent="0.3">
      <c r="A62" s="39" t="s">
        <v>357</v>
      </c>
      <c r="B62" s="213">
        <f>B37/B27</f>
        <v>0</v>
      </c>
    </row>
    <row r="63" spans="1:3" ht="16.5" thickBot="1" x14ac:dyDescent="0.3">
      <c r="A63" s="39" t="s">
        <v>358</v>
      </c>
      <c r="B63" s="213"/>
    </row>
    <row r="64" spans="1:3" ht="16.5" thickBot="1" x14ac:dyDescent="0.3">
      <c r="A64" s="34" t="s">
        <v>359</v>
      </c>
      <c r="B64" s="214">
        <f>B65/$B$27</f>
        <v>0</v>
      </c>
    </row>
    <row r="65" spans="1:3" ht="16.5" thickBot="1" x14ac:dyDescent="0.3">
      <c r="A65" s="34" t="s">
        <v>360</v>
      </c>
      <c r="B65" s="215">
        <f xml:space="preserve"> SUMIF(C33:C58, 1,B33:B58)</f>
        <v>0</v>
      </c>
      <c r="C65" s="256">
        <f>'6.2. Паспорт фин осв ввод'!C24-'6.2. Паспорт фин осв ввод'!F24</f>
        <v>0</v>
      </c>
    </row>
    <row r="66" spans="1:3" ht="16.5" thickBot="1" x14ac:dyDescent="0.3">
      <c r="A66" s="34" t="s">
        <v>361</v>
      </c>
      <c r="B66" s="214">
        <f>B67/$B$27</f>
        <v>0</v>
      </c>
      <c r="C66" s="256"/>
    </row>
    <row r="67" spans="1:3" ht="16.5" thickBot="1" x14ac:dyDescent="0.3">
      <c r="A67" s="35" t="s">
        <v>362</v>
      </c>
      <c r="B67" s="215">
        <f xml:space="preserve"> SUMIF(C33:C58, 2,B33:B58)</f>
        <v>0</v>
      </c>
      <c r="C67" s="256">
        <f>'6.2. Паспорт фин осв ввод'!C30-'6.2.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6">
        <v>0</v>
      </c>
    </row>
    <row r="76" spans="1:3" ht="16.5" thickBot="1" x14ac:dyDescent="0.3">
      <c r="A76" s="39" t="s">
        <v>347</v>
      </c>
      <c r="B76" s="217"/>
    </row>
    <row r="77" spans="1:3" ht="16.5" thickBot="1" x14ac:dyDescent="0.3">
      <c r="A77" s="39" t="s">
        <v>371</v>
      </c>
      <c r="B77" s="216">
        <v>0</v>
      </c>
    </row>
    <row r="78" spans="1:3" ht="16.5" thickBot="1" x14ac:dyDescent="0.3">
      <c r="A78" s="39" t="s">
        <v>372</v>
      </c>
      <c r="B78" s="216">
        <v>0</v>
      </c>
    </row>
    <row r="79" spans="1:3" ht="16.5" thickBot="1" x14ac:dyDescent="0.3">
      <c r="A79" s="48" t="s">
        <v>373</v>
      </c>
      <c r="B79" s="49" t="str">
        <f>'3.3 паспорт описание'!C24</f>
        <v>Покупка в 2026 г. одного прицепа для перевозки грузов</v>
      </c>
    </row>
    <row r="80" spans="1:3" ht="16.5" thickBot="1" x14ac:dyDescent="0.3">
      <c r="A80" s="34" t="s">
        <v>374</v>
      </c>
      <c r="B80" s="46"/>
    </row>
    <row r="81" spans="1:2" ht="16.5" thickBot="1" x14ac:dyDescent="0.3">
      <c r="A81" s="41" t="s">
        <v>375</v>
      </c>
      <c r="B81" s="218">
        <f>'6.1. Паспорт сетевой график'!H43</f>
        <v>46387</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1" t="s">
        <v>551</v>
      </c>
    </row>
    <row r="86" spans="1:2" x14ac:dyDescent="0.25">
      <c r="A86" s="41" t="s">
        <v>380</v>
      </c>
      <c r="B86" s="382"/>
    </row>
    <row r="87" spans="1:2" x14ac:dyDescent="0.25">
      <c r="A87" s="41" t="s">
        <v>381</v>
      </c>
      <c r="B87" s="382"/>
    </row>
    <row r="88" spans="1:2" x14ac:dyDescent="0.25">
      <c r="A88" s="41" t="s">
        <v>382</v>
      </c>
      <c r="B88" s="382"/>
    </row>
    <row r="89" spans="1:2" x14ac:dyDescent="0.25">
      <c r="A89" s="41" t="s">
        <v>383</v>
      </c>
      <c r="B89" s="382"/>
    </row>
    <row r="90" spans="1:2" ht="16.5" thickBot="1" x14ac:dyDescent="0.3">
      <c r="A90" s="51" t="s">
        <v>384</v>
      </c>
      <c r="B90" s="383"/>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2026-04-29T14:20:25Z</dcterms:modified>
</cp:coreProperties>
</file>